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aas\appdata\local\bentley\d0797925\"/>
    </mc:Choice>
  </mc:AlternateContent>
  <xr:revisionPtr revIDLastSave="0" documentId="13_ncr:1_{D109457B-47B3-4ACF-A7A9-A6BF6DEF7126}" xr6:coauthVersionLast="47" xr6:coauthVersionMax="47" xr10:uidLastSave="{00000000-0000-0000-0000-000000000000}"/>
  <bookViews>
    <workbookView xWindow="2070" yWindow="225" windowWidth="25605" windowHeight="152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321" i="1" l="1"/>
  <c r="S321" i="1"/>
  <c r="T321" i="1"/>
  <c r="U321" i="1"/>
  <c r="W321" i="1"/>
  <c r="U242" i="1"/>
  <c r="T242" i="1"/>
  <c r="S242" i="1"/>
  <c r="X242" i="1"/>
  <c r="X163" i="1"/>
  <c r="W163" i="1"/>
  <c r="U163" i="1"/>
  <c r="R163" i="1"/>
  <c r="W84" i="1"/>
  <c r="T84" i="1"/>
  <c r="R84" i="1"/>
  <c r="U84" i="1"/>
  <c r="W242" i="1"/>
  <c r="S37" i="1"/>
  <c r="Q37" i="1"/>
  <c r="Q36" i="1"/>
  <c r="S35" i="1"/>
  <c r="Q35" i="1"/>
  <c r="Q33" i="1"/>
  <c r="Q32" i="1"/>
  <c r="S33" i="1"/>
  <c r="S32" i="1"/>
  <c r="Q31" i="1"/>
  <c r="Q30" i="1"/>
  <c r="Q29" i="1"/>
  <c r="Q27" i="1"/>
  <c r="O35" i="1"/>
  <c r="O36" i="1"/>
  <c r="O37" i="1"/>
  <c r="O38" i="1"/>
  <c r="X260" i="1"/>
  <c r="W260" i="1"/>
  <c r="V260" i="1"/>
  <c r="U260" i="1"/>
  <c r="T260" i="1"/>
  <c r="S260" i="1"/>
  <c r="R260" i="1"/>
  <c r="Q260" i="1"/>
  <c r="P260" i="1"/>
  <c r="O260" i="1"/>
  <c r="N260" i="1"/>
  <c r="X248" i="1"/>
  <c r="W248" i="1"/>
  <c r="V248" i="1"/>
  <c r="U248" i="1"/>
  <c r="T248" i="1"/>
  <c r="S248" i="1"/>
  <c r="R248" i="1"/>
  <c r="Q248" i="1"/>
  <c r="P248" i="1"/>
  <c r="O248" i="1"/>
  <c r="N248" i="1"/>
  <c r="X247" i="1"/>
  <c r="W247" i="1"/>
  <c r="V247" i="1"/>
  <c r="U247" i="1"/>
  <c r="T247" i="1"/>
  <c r="S247" i="1"/>
  <c r="R247" i="1"/>
  <c r="Q247" i="1"/>
  <c r="P247" i="1"/>
  <c r="O247" i="1"/>
  <c r="N247" i="1"/>
  <c r="X181" i="1"/>
  <c r="W181" i="1"/>
  <c r="V181" i="1"/>
  <c r="U181" i="1"/>
  <c r="T181" i="1"/>
  <c r="S181" i="1"/>
  <c r="R181" i="1"/>
  <c r="Q181" i="1"/>
  <c r="P181" i="1"/>
  <c r="O181" i="1"/>
  <c r="N181" i="1"/>
  <c r="X169" i="1"/>
  <c r="W169" i="1"/>
  <c r="V169" i="1"/>
  <c r="U169" i="1"/>
  <c r="T169" i="1"/>
  <c r="S169" i="1"/>
  <c r="R169" i="1"/>
  <c r="Q169" i="1"/>
  <c r="P169" i="1"/>
  <c r="O169" i="1"/>
  <c r="N169" i="1"/>
  <c r="X168" i="1"/>
  <c r="W168" i="1"/>
  <c r="V168" i="1"/>
  <c r="U168" i="1"/>
  <c r="T168" i="1"/>
  <c r="S168" i="1"/>
  <c r="R168" i="1"/>
  <c r="Q168" i="1"/>
  <c r="P168" i="1"/>
  <c r="O168" i="1"/>
  <c r="N168" i="1"/>
  <c r="X102" i="1"/>
  <c r="W102" i="1"/>
  <c r="V102" i="1"/>
  <c r="U102" i="1"/>
  <c r="T102" i="1"/>
  <c r="S102" i="1"/>
  <c r="R102" i="1"/>
  <c r="Q102" i="1"/>
  <c r="P102" i="1"/>
  <c r="O102" i="1"/>
  <c r="N102" i="1"/>
  <c r="X90" i="1"/>
  <c r="W90" i="1"/>
  <c r="V90" i="1"/>
  <c r="U90" i="1"/>
  <c r="T90" i="1"/>
  <c r="S90" i="1"/>
  <c r="R90" i="1"/>
  <c r="Q90" i="1"/>
  <c r="P90" i="1"/>
  <c r="O90" i="1"/>
  <c r="N90" i="1"/>
  <c r="X89" i="1"/>
  <c r="W89" i="1"/>
  <c r="V89" i="1"/>
  <c r="U89" i="1"/>
  <c r="T89" i="1"/>
  <c r="S89" i="1"/>
  <c r="R89" i="1"/>
  <c r="Q89" i="1"/>
  <c r="P89" i="1"/>
  <c r="O89" i="1"/>
  <c r="N89" i="1"/>
  <c r="X23" i="1"/>
  <c r="W23" i="1"/>
  <c r="V23" i="1"/>
  <c r="U23" i="1"/>
  <c r="T23" i="1"/>
  <c r="S23" i="1"/>
  <c r="R23" i="1"/>
  <c r="Q23" i="1"/>
  <c r="X11" i="1"/>
  <c r="W11" i="1"/>
  <c r="V11" i="1"/>
  <c r="U11" i="1"/>
  <c r="T11" i="1"/>
  <c r="S11" i="1"/>
  <c r="R11" i="1"/>
  <c r="Q11" i="1"/>
  <c r="X10" i="1"/>
  <c r="W10" i="1"/>
  <c r="V10" i="1"/>
  <c r="U10" i="1"/>
  <c r="T10" i="1"/>
  <c r="S10" i="1"/>
  <c r="R10" i="1"/>
  <c r="Q10" i="1"/>
  <c r="P23" i="1"/>
  <c r="P11" i="1"/>
  <c r="P10" i="1"/>
  <c r="O23" i="1"/>
  <c r="N23" i="1"/>
  <c r="O11" i="1"/>
  <c r="N11" i="1"/>
  <c r="O10" i="1"/>
  <c r="N10" i="1"/>
  <c r="Q26" i="1"/>
  <c r="P26" i="1"/>
  <c r="N26" i="1"/>
  <c r="AH225" i="1" l="1"/>
  <c r="AG225" i="1"/>
  <c r="AF225" i="1"/>
  <c r="AE225" i="1"/>
  <c r="AD225" i="1"/>
  <c r="AC225" i="1"/>
  <c r="AB225" i="1"/>
  <c r="AA225" i="1"/>
  <c r="Z225" i="1"/>
  <c r="Y225" i="1"/>
  <c r="Q225" i="1"/>
  <c r="P225" i="1"/>
  <c r="O225" i="1"/>
  <c r="N225" i="1"/>
  <c r="K225" i="1"/>
  <c r="H225" i="1"/>
  <c r="AH224" i="1"/>
  <c r="AG224" i="1"/>
  <c r="AF224" i="1"/>
  <c r="AE224" i="1"/>
  <c r="AD224" i="1"/>
  <c r="AC224" i="1"/>
  <c r="AB224" i="1"/>
  <c r="AA224" i="1"/>
  <c r="Z224" i="1"/>
  <c r="Y224" i="1"/>
  <c r="Q224" i="1"/>
  <c r="P224" i="1"/>
  <c r="O224" i="1"/>
  <c r="N224" i="1"/>
  <c r="K224" i="1"/>
  <c r="H224" i="1"/>
  <c r="AH223" i="1"/>
  <c r="AG223" i="1"/>
  <c r="AF223" i="1"/>
  <c r="AE223" i="1"/>
  <c r="AD223" i="1"/>
  <c r="AC223" i="1"/>
  <c r="AB223" i="1"/>
  <c r="AA223" i="1"/>
  <c r="Z223" i="1"/>
  <c r="Y223" i="1"/>
  <c r="Q223" i="1"/>
  <c r="P223" i="1"/>
  <c r="O223" i="1"/>
  <c r="N223" i="1"/>
  <c r="K223" i="1"/>
  <c r="H223" i="1"/>
  <c r="AH222" i="1"/>
  <c r="AG222" i="1"/>
  <c r="AF222" i="1"/>
  <c r="AE222" i="1"/>
  <c r="AD222" i="1"/>
  <c r="AC222" i="1"/>
  <c r="AB222" i="1"/>
  <c r="AA222" i="1"/>
  <c r="Z222" i="1"/>
  <c r="Y222" i="1"/>
  <c r="Q222" i="1"/>
  <c r="P222" i="1"/>
  <c r="O222" i="1"/>
  <c r="N222" i="1"/>
  <c r="K222" i="1"/>
  <c r="H222" i="1"/>
  <c r="AH221" i="1"/>
  <c r="AG221" i="1"/>
  <c r="AF221" i="1"/>
  <c r="AE221" i="1"/>
  <c r="AD221" i="1"/>
  <c r="AC221" i="1"/>
  <c r="AB221" i="1"/>
  <c r="AA221" i="1"/>
  <c r="Z221" i="1"/>
  <c r="Y221" i="1"/>
  <c r="Q221" i="1"/>
  <c r="P221" i="1"/>
  <c r="O221" i="1"/>
  <c r="N221" i="1"/>
  <c r="K221" i="1"/>
  <c r="H221" i="1"/>
  <c r="AH220" i="1"/>
  <c r="AG220" i="1"/>
  <c r="AF220" i="1"/>
  <c r="AE220" i="1"/>
  <c r="AD220" i="1"/>
  <c r="AC220" i="1"/>
  <c r="AB220" i="1"/>
  <c r="AA220" i="1"/>
  <c r="Z220" i="1"/>
  <c r="Y220" i="1"/>
  <c r="Q220" i="1"/>
  <c r="P220" i="1"/>
  <c r="O220" i="1"/>
  <c r="N220" i="1"/>
  <c r="K220" i="1"/>
  <c r="H220" i="1"/>
  <c r="AH219" i="1"/>
  <c r="AG219" i="1"/>
  <c r="AF219" i="1"/>
  <c r="AE219" i="1"/>
  <c r="AD219" i="1"/>
  <c r="AC219" i="1"/>
  <c r="AB219" i="1"/>
  <c r="AA219" i="1"/>
  <c r="Z219" i="1"/>
  <c r="Y219" i="1"/>
  <c r="Q219" i="1"/>
  <c r="P219" i="1"/>
  <c r="O219" i="1"/>
  <c r="N219" i="1"/>
  <c r="K219" i="1"/>
  <c r="H219" i="1"/>
  <c r="AH218" i="1"/>
  <c r="AG218" i="1"/>
  <c r="AF218" i="1"/>
  <c r="AE218" i="1"/>
  <c r="AD218" i="1"/>
  <c r="AC218" i="1"/>
  <c r="AB218" i="1"/>
  <c r="AA218" i="1"/>
  <c r="Z218" i="1"/>
  <c r="Y218" i="1"/>
  <c r="Q218" i="1"/>
  <c r="P218" i="1"/>
  <c r="O218" i="1"/>
  <c r="N218" i="1"/>
  <c r="K218" i="1"/>
  <c r="H218" i="1"/>
  <c r="AH217" i="1"/>
  <c r="AG217" i="1"/>
  <c r="AF217" i="1"/>
  <c r="AE217" i="1"/>
  <c r="AD217" i="1"/>
  <c r="AC217" i="1"/>
  <c r="AB217" i="1"/>
  <c r="AA217" i="1"/>
  <c r="Z217" i="1"/>
  <c r="Y217" i="1"/>
  <c r="Q217" i="1"/>
  <c r="P217" i="1"/>
  <c r="O217" i="1"/>
  <c r="N217" i="1"/>
  <c r="K217" i="1"/>
  <c r="H217" i="1"/>
  <c r="P212" i="1"/>
  <c r="O212" i="1"/>
  <c r="N212" i="1"/>
  <c r="P211" i="1"/>
  <c r="O211" i="1"/>
  <c r="N211" i="1"/>
  <c r="P210" i="1"/>
  <c r="O210" i="1"/>
  <c r="N210" i="1"/>
  <c r="P208" i="1"/>
  <c r="O208" i="1"/>
  <c r="N208" i="1"/>
  <c r="P206" i="1"/>
  <c r="O206" i="1"/>
  <c r="N206" i="1"/>
  <c r="P202" i="1"/>
  <c r="O202" i="1"/>
  <c r="N202" i="1"/>
  <c r="P195" i="1"/>
  <c r="O195" i="1"/>
  <c r="N195" i="1"/>
  <c r="P193" i="1"/>
  <c r="O193" i="1"/>
  <c r="N193" i="1"/>
  <c r="P192" i="1"/>
  <c r="O192" i="1"/>
  <c r="N192" i="1"/>
  <c r="P191" i="1"/>
  <c r="O191" i="1"/>
  <c r="N191" i="1"/>
  <c r="P189" i="1"/>
  <c r="O189" i="1"/>
  <c r="N189" i="1"/>
  <c r="P188" i="1"/>
  <c r="O188" i="1"/>
  <c r="N188" i="1"/>
  <c r="P187" i="1"/>
  <c r="O187" i="1"/>
  <c r="N187" i="1"/>
  <c r="P186" i="1"/>
  <c r="O186" i="1"/>
  <c r="N186" i="1"/>
  <c r="P184" i="1"/>
  <c r="O184" i="1"/>
  <c r="N184" i="1"/>
  <c r="P183" i="1"/>
  <c r="O183" i="1"/>
  <c r="N183" i="1"/>
  <c r="H212" i="1"/>
  <c r="H211" i="1"/>
  <c r="H210" i="1"/>
  <c r="H208" i="1"/>
  <c r="H206" i="1"/>
  <c r="H202" i="1"/>
  <c r="H195" i="1"/>
  <c r="H193" i="1"/>
  <c r="H192" i="1"/>
  <c r="H191" i="1"/>
  <c r="H189" i="1"/>
  <c r="H188" i="1"/>
  <c r="H187" i="1"/>
  <c r="H186" i="1"/>
  <c r="H184" i="1"/>
  <c r="H183" i="1"/>
  <c r="S156" i="1"/>
  <c r="AH156" i="1" s="1"/>
  <c r="O156" i="1"/>
  <c r="N156" i="1"/>
  <c r="O155" i="1"/>
  <c r="N155" i="1"/>
  <c r="O150" i="1"/>
  <c r="N150" i="1"/>
  <c r="P145" i="1"/>
  <c r="O145" i="1"/>
  <c r="N145" i="1"/>
  <c r="Q141" i="1"/>
  <c r="P141" i="1"/>
  <c r="O141" i="1"/>
  <c r="N141" i="1"/>
  <c r="Q140" i="1"/>
  <c r="P140" i="1"/>
  <c r="O140" i="1"/>
  <c r="N140" i="1"/>
  <c r="V139" i="1"/>
  <c r="S139" i="1"/>
  <c r="P139" i="1"/>
  <c r="O139" i="1"/>
  <c r="N139" i="1"/>
  <c r="V138" i="1"/>
  <c r="AF138" i="1" s="1"/>
  <c r="S138" i="1"/>
  <c r="AH138" i="1" s="1"/>
  <c r="Q138" i="1"/>
  <c r="P138" i="1"/>
  <c r="O138" i="1"/>
  <c r="N138" i="1"/>
  <c r="V137" i="1"/>
  <c r="AA137" i="1" s="1"/>
  <c r="S137" i="1"/>
  <c r="AH137" i="1" s="1"/>
  <c r="Q137" i="1"/>
  <c r="P137" i="1"/>
  <c r="O137" i="1"/>
  <c r="N137" i="1"/>
  <c r="Q136" i="1"/>
  <c r="P136" i="1"/>
  <c r="O136" i="1"/>
  <c r="N136" i="1"/>
  <c r="P135" i="1"/>
  <c r="O135" i="1"/>
  <c r="N135" i="1"/>
  <c r="P134" i="1"/>
  <c r="O134" i="1"/>
  <c r="N134" i="1"/>
  <c r="V133" i="1"/>
  <c r="AA133" i="1" s="1"/>
  <c r="P133" i="1"/>
  <c r="O133" i="1"/>
  <c r="N133" i="1"/>
  <c r="P132" i="1"/>
  <c r="O132" i="1"/>
  <c r="N132" i="1"/>
  <c r="V131" i="1"/>
  <c r="S131" i="1"/>
  <c r="AH131" i="1" s="1"/>
  <c r="P131" i="1"/>
  <c r="O131" i="1"/>
  <c r="N131" i="1"/>
  <c r="P130" i="1"/>
  <c r="O130" i="1"/>
  <c r="N130" i="1"/>
  <c r="P129" i="1"/>
  <c r="O129" i="1"/>
  <c r="N129" i="1"/>
  <c r="P128" i="1"/>
  <c r="O128" i="1"/>
  <c r="N128" i="1"/>
  <c r="P127" i="1"/>
  <c r="O127" i="1"/>
  <c r="N127" i="1"/>
  <c r="P126" i="1"/>
  <c r="O126" i="1"/>
  <c r="N126" i="1"/>
  <c r="P125" i="1"/>
  <c r="O125" i="1"/>
  <c r="N125" i="1"/>
  <c r="H155" i="1"/>
  <c r="H150" i="1"/>
  <c r="H145" i="1"/>
  <c r="H141" i="1"/>
  <c r="H140" i="1"/>
  <c r="H138" i="1"/>
  <c r="H137" i="1"/>
  <c r="H136" i="1"/>
  <c r="H135" i="1"/>
  <c r="H133" i="1"/>
  <c r="H131" i="1"/>
  <c r="H129" i="1"/>
  <c r="H127" i="1"/>
  <c r="H125" i="1"/>
  <c r="O118" i="1"/>
  <c r="N118" i="1"/>
  <c r="O114" i="1"/>
  <c r="N114" i="1"/>
  <c r="P109" i="1"/>
  <c r="O109" i="1"/>
  <c r="N109" i="1"/>
  <c r="P108" i="1"/>
  <c r="O108" i="1"/>
  <c r="N108" i="1"/>
  <c r="P107" i="1"/>
  <c r="O107" i="1"/>
  <c r="N107" i="1"/>
  <c r="V106" i="1"/>
  <c r="AF106" i="1" s="1"/>
  <c r="P106" i="1"/>
  <c r="O106" i="1"/>
  <c r="N106" i="1"/>
  <c r="P105" i="1"/>
  <c r="O105" i="1"/>
  <c r="N105" i="1"/>
  <c r="P104" i="1"/>
  <c r="O104" i="1"/>
  <c r="N104" i="1"/>
  <c r="H118" i="1"/>
  <c r="H114" i="1"/>
  <c r="H109" i="1"/>
  <c r="H108" i="1"/>
  <c r="H106" i="1"/>
  <c r="H104" i="1"/>
  <c r="R75" i="1"/>
  <c r="Q75" i="1"/>
  <c r="P75" i="1"/>
  <c r="O75" i="1"/>
  <c r="N75" i="1"/>
  <c r="R74" i="1"/>
  <c r="Q74" i="1"/>
  <c r="P74" i="1"/>
  <c r="O74" i="1"/>
  <c r="N74" i="1"/>
  <c r="V73" i="1"/>
  <c r="AF73" i="1" s="1"/>
  <c r="S73" i="1"/>
  <c r="P73" i="1"/>
  <c r="O73" i="1"/>
  <c r="N73" i="1"/>
  <c r="V72" i="1"/>
  <c r="AA72" i="1" s="1"/>
  <c r="O72" i="1"/>
  <c r="N72" i="1"/>
  <c r="O71" i="1"/>
  <c r="N71" i="1"/>
  <c r="V70" i="1"/>
  <c r="S70" i="1"/>
  <c r="AC70" i="1" s="1"/>
  <c r="P70" i="1"/>
  <c r="O70" i="1"/>
  <c r="N70" i="1"/>
  <c r="S69" i="1"/>
  <c r="AH69" i="1" s="1"/>
  <c r="O69" i="1"/>
  <c r="N69" i="1"/>
  <c r="S68" i="1"/>
  <c r="N68" i="1"/>
  <c r="O67" i="1"/>
  <c r="N67" i="1"/>
  <c r="O66" i="1"/>
  <c r="N66" i="1"/>
  <c r="X65" i="1"/>
  <c r="AC65" i="1" s="1"/>
  <c r="S65" i="1"/>
  <c r="P65" i="1"/>
  <c r="O65" i="1"/>
  <c r="N65" i="1"/>
  <c r="S64" i="1"/>
  <c r="AH64" i="1" s="1"/>
  <c r="O64" i="1"/>
  <c r="N64" i="1"/>
  <c r="O63" i="1"/>
  <c r="AD63" i="1" s="1"/>
  <c r="N63" i="1"/>
  <c r="X62" i="1"/>
  <c r="S62" i="1"/>
  <c r="AC62" i="1" s="1"/>
  <c r="X61" i="1"/>
  <c r="S61" i="1"/>
  <c r="AH61" i="1" s="1"/>
  <c r="P61" i="1"/>
  <c r="O61" i="1"/>
  <c r="N61" i="1"/>
  <c r="X60" i="1"/>
  <c r="AH60" i="1" s="1"/>
  <c r="P60" i="1"/>
  <c r="O60" i="1"/>
  <c r="N60" i="1"/>
  <c r="X59" i="1"/>
  <c r="S59" i="1"/>
  <c r="R59" i="1"/>
  <c r="AG59" i="1" s="1"/>
  <c r="X58" i="1"/>
  <c r="AC58" i="1" s="1"/>
  <c r="S58" i="1"/>
  <c r="P58" i="1"/>
  <c r="O58" i="1"/>
  <c r="N58" i="1"/>
  <c r="S57" i="1"/>
  <c r="AC57" i="1" s="1"/>
  <c r="P57" i="1"/>
  <c r="O57" i="1"/>
  <c r="N57" i="1"/>
  <c r="O56" i="1"/>
  <c r="N56" i="1"/>
  <c r="O55" i="1"/>
  <c r="N55" i="1"/>
  <c r="O53" i="1"/>
  <c r="N53" i="1"/>
  <c r="O52" i="1"/>
  <c r="N52" i="1"/>
  <c r="N51" i="1"/>
  <c r="AD51" i="1" s="1"/>
  <c r="P50" i="1"/>
  <c r="O50" i="1"/>
  <c r="N50" i="1"/>
  <c r="X49" i="1"/>
  <c r="S49" i="1"/>
  <c r="P49" i="1"/>
  <c r="O49" i="1"/>
  <c r="N49" i="1"/>
  <c r="X48" i="1"/>
  <c r="S48" i="1"/>
  <c r="AC48" i="1" s="1"/>
  <c r="P48" i="1"/>
  <c r="O48" i="1"/>
  <c r="N48" i="1"/>
  <c r="X47" i="1"/>
  <c r="S47" i="1"/>
  <c r="P47" i="1"/>
  <c r="O47" i="1"/>
  <c r="N47" i="1"/>
  <c r="V46" i="1"/>
  <c r="AA46" i="1" s="1"/>
  <c r="S46" i="1"/>
  <c r="AC46" i="1" s="1"/>
  <c r="O46" i="1"/>
  <c r="N46" i="1"/>
  <c r="V45" i="1"/>
  <c r="AF45" i="1" s="1"/>
  <c r="O45" i="1"/>
  <c r="Y45" i="1" s="1"/>
  <c r="N45" i="1"/>
  <c r="O44" i="1"/>
  <c r="N44" i="1"/>
  <c r="V43" i="1"/>
  <c r="AA43" i="1" s="1"/>
  <c r="S43" i="1"/>
  <c r="AC43" i="1" s="1"/>
  <c r="P42" i="1"/>
  <c r="O42" i="1"/>
  <c r="N42" i="1"/>
  <c r="P41" i="1"/>
  <c r="O41" i="1"/>
  <c r="N41" i="1"/>
  <c r="H73" i="1"/>
  <c r="H70" i="1"/>
  <c r="F70" i="1"/>
  <c r="I62" i="1"/>
  <c r="H62" i="1" s="1"/>
  <c r="F62" i="1"/>
  <c r="H60" i="1"/>
  <c r="H58" i="1"/>
  <c r="H57" i="1"/>
  <c r="H49" i="1"/>
  <c r="H47" i="1"/>
  <c r="H42" i="1"/>
  <c r="H41" i="1"/>
  <c r="P38" i="1"/>
  <c r="N38" i="1"/>
  <c r="AB37" i="1"/>
  <c r="P37" i="1"/>
  <c r="N37" i="1"/>
  <c r="AG36" i="1"/>
  <c r="P36" i="1"/>
  <c r="N36" i="1"/>
  <c r="AB35" i="1"/>
  <c r="P35" i="1"/>
  <c r="N35" i="1"/>
  <c r="R34" i="1"/>
  <c r="Q34" i="1"/>
  <c r="P34" i="1"/>
  <c r="O34" i="1"/>
  <c r="N34" i="1"/>
  <c r="P33" i="1"/>
  <c r="N33" i="1"/>
  <c r="AG32" i="1"/>
  <c r="P32" i="1"/>
  <c r="N32" i="1"/>
  <c r="AG31" i="1"/>
  <c r="P31" i="1"/>
  <c r="N31" i="1"/>
  <c r="S30" i="1"/>
  <c r="P30" i="1"/>
  <c r="N30" i="1"/>
  <c r="AB29" i="1"/>
  <c r="P29" i="1"/>
  <c r="N29" i="1"/>
  <c r="AG28" i="1"/>
  <c r="Q28" i="1"/>
  <c r="P28" i="1"/>
  <c r="N28" i="1"/>
  <c r="P27" i="1"/>
  <c r="N27" i="1"/>
  <c r="AB26" i="1"/>
  <c r="Q25" i="1"/>
  <c r="N25" i="1"/>
  <c r="AD25" i="1" s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AD111" i="1"/>
  <c r="Y112" i="1"/>
  <c r="Y113" i="1"/>
  <c r="AD116" i="1"/>
  <c r="Y117" i="1"/>
  <c r="Y119" i="1"/>
  <c r="Y121" i="1"/>
  <c r="AD122" i="1"/>
  <c r="H123" i="1"/>
  <c r="H124" i="1"/>
  <c r="AD114" i="1"/>
  <c r="Y118" i="1"/>
  <c r="N123" i="1"/>
  <c r="O123" i="1"/>
  <c r="P123" i="1"/>
  <c r="Q123" i="1"/>
  <c r="N124" i="1"/>
  <c r="O124" i="1"/>
  <c r="P124" i="1"/>
  <c r="Q124" i="1"/>
  <c r="Y141" i="1"/>
  <c r="Y144" i="1"/>
  <c r="Y146" i="1"/>
  <c r="AD149" i="1"/>
  <c r="Y151" i="1"/>
  <c r="AD152" i="1"/>
  <c r="AD153" i="1"/>
  <c r="AD154" i="1"/>
  <c r="Y156" i="1"/>
  <c r="AD157" i="1"/>
  <c r="Y158" i="1"/>
  <c r="AD159" i="1"/>
  <c r="AD160" i="1"/>
  <c r="Y188" i="1"/>
  <c r="Y190" i="1"/>
  <c r="AD190" i="1"/>
  <c r="AD194" i="1"/>
  <c r="Y194" i="1"/>
  <c r="Y197" i="1"/>
  <c r="Y199" i="1"/>
  <c r="Y208" i="1"/>
  <c r="N213" i="1"/>
  <c r="O213" i="1"/>
  <c r="P213" i="1"/>
  <c r="Q213" i="1"/>
  <c r="Y195" i="1"/>
  <c r="Y184" i="1"/>
  <c r="Z183" i="1"/>
  <c r="AA183" i="1"/>
  <c r="Z184" i="1"/>
  <c r="AA184" i="1"/>
  <c r="Y185" i="1"/>
  <c r="Z185" i="1"/>
  <c r="AA185" i="1"/>
  <c r="Z186" i="1"/>
  <c r="AA186" i="1"/>
  <c r="Z187" i="1"/>
  <c r="AA187" i="1"/>
  <c r="Z188" i="1"/>
  <c r="AA188" i="1"/>
  <c r="Z189" i="1"/>
  <c r="AA189" i="1"/>
  <c r="Z190" i="1"/>
  <c r="AA190" i="1"/>
  <c r="Z191" i="1"/>
  <c r="AA191" i="1"/>
  <c r="Z192" i="1"/>
  <c r="AA192" i="1"/>
  <c r="Z193" i="1"/>
  <c r="AA193" i="1"/>
  <c r="Z194" i="1"/>
  <c r="AA194" i="1"/>
  <c r="Z195" i="1"/>
  <c r="AA195" i="1"/>
  <c r="Z197" i="1"/>
  <c r="AA197" i="1"/>
  <c r="Y198" i="1"/>
  <c r="Z198" i="1"/>
  <c r="AA198" i="1"/>
  <c r="Z199" i="1"/>
  <c r="AA199" i="1"/>
  <c r="Y200" i="1"/>
  <c r="Z200" i="1"/>
  <c r="AA200" i="1"/>
  <c r="Z202" i="1"/>
  <c r="AA202" i="1"/>
  <c r="Y204" i="1"/>
  <c r="Z204" i="1"/>
  <c r="AA204" i="1"/>
  <c r="Z206" i="1"/>
  <c r="AA206" i="1"/>
  <c r="Y207" i="1"/>
  <c r="Z207" i="1"/>
  <c r="AA207" i="1"/>
  <c r="Z208" i="1"/>
  <c r="AA208" i="1"/>
  <c r="Y209" i="1"/>
  <c r="Z209" i="1"/>
  <c r="AA209" i="1"/>
  <c r="Z210" i="1"/>
  <c r="AA210" i="1"/>
  <c r="Z211" i="1"/>
  <c r="AA211" i="1"/>
  <c r="Z212" i="1"/>
  <c r="AA212" i="1"/>
  <c r="Y213" i="1"/>
  <c r="Z213" i="1"/>
  <c r="AA213" i="1"/>
  <c r="AG212" i="1"/>
  <c r="AC208" i="1"/>
  <c r="AC195" i="1"/>
  <c r="AB192" i="1"/>
  <c r="AC188" i="1"/>
  <c r="AC184" i="1"/>
  <c r="Y109" i="1"/>
  <c r="Y4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16" i="1"/>
  <c r="K215" i="1"/>
  <c r="K214" i="1"/>
  <c r="K213" i="1"/>
  <c r="K212" i="1"/>
  <c r="K211" i="1"/>
  <c r="K210" i="1"/>
  <c r="K209" i="1"/>
  <c r="K208" i="1"/>
  <c r="K207" i="1"/>
  <c r="K206" i="1"/>
  <c r="K204" i="1"/>
  <c r="K202" i="1"/>
  <c r="K200" i="1"/>
  <c r="K199" i="1"/>
  <c r="K198" i="1"/>
  <c r="K197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7" i="1"/>
  <c r="K26" i="1"/>
  <c r="K25" i="1"/>
  <c r="K24" i="1"/>
  <c r="K28" i="1"/>
  <c r="AH320" i="1"/>
  <c r="AG320" i="1"/>
  <c r="AF320" i="1"/>
  <c r="AE320" i="1"/>
  <c r="AD320" i="1"/>
  <c r="AC320" i="1"/>
  <c r="AB320" i="1"/>
  <c r="AA320" i="1"/>
  <c r="Z320" i="1"/>
  <c r="Y320" i="1"/>
  <c r="Q320" i="1"/>
  <c r="P320" i="1"/>
  <c r="O320" i="1"/>
  <c r="N320" i="1"/>
  <c r="H320" i="1"/>
  <c r="AH319" i="1"/>
  <c r="AG319" i="1"/>
  <c r="AF319" i="1"/>
  <c r="AE319" i="1"/>
  <c r="AD319" i="1"/>
  <c r="AC319" i="1"/>
  <c r="AB319" i="1"/>
  <c r="AA319" i="1"/>
  <c r="Z319" i="1"/>
  <c r="Y319" i="1"/>
  <c r="Q319" i="1"/>
  <c r="P319" i="1"/>
  <c r="O319" i="1"/>
  <c r="N319" i="1"/>
  <c r="H319" i="1"/>
  <c r="AH301" i="1"/>
  <c r="AG301" i="1"/>
  <c r="AF301" i="1"/>
  <c r="AE301" i="1"/>
  <c r="AD301" i="1"/>
  <c r="AC301" i="1"/>
  <c r="AB301" i="1"/>
  <c r="AA301" i="1"/>
  <c r="Z301" i="1"/>
  <c r="Y301" i="1"/>
  <c r="Q301" i="1"/>
  <c r="P301" i="1"/>
  <c r="O301" i="1"/>
  <c r="N301" i="1"/>
  <c r="H301" i="1"/>
  <c r="AH300" i="1"/>
  <c r="AG300" i="1"/>
  <c r="AF300" i="1"/>
  <c r="AE300" i="1"/>
  <c r="AD300" i="1"/>
  <c r="AC300" i="1"/>
  <c r="AB300" i="1"/>
  <c r="AA300" i="1"/>
  <c r="Z300" i="1"/>
  <c r="Y300" i="1"/>
  <c r="Q300" i="1"/>
  <c r="P300" i="1"/>
  <c r="O300" i="1"/>
  <c r="N300" i="1"/>
  <c r="H300" i="1"/>
  <c r="AH299" i="1"/>
  <c r="AG299" i="1"/>
  <c r="AF299" i="1"/>
  <c r="AE299" i="1"/>
  <c r="AD299" i="1"/>
  <c r="AC299" i="1"/>
  <c r="AB299" i="1"/>
  <c r="AA299" i="1"/>
  <c r="Z299" i="1"/>
  <c r="Y299" i="1"/>
  <c r="Q299" i="1"/>
  <c r="P299" i="1"/>
  <c r="O299" i="1"/>
  <c r="N299" i="1"/>
  <c r="H299" i="1"/>
  <c r="AH298" i="1"/>
  <c r="AG298" i="1"/>
  <c r="AF298" i="1"/>
  <c r="AE298" i="1"/>
  <c r="AD298" i="1"/>
  <c r="AC298" i="1"/>
  <c r="AB298" i="1"/>
  <c r="AA298" i="1"/>
  <c r="Z298" i="1"/>
  <c r="Y298" i="1"/>
  <c r="Q298" i="1"/>
  <c r="P298" i="1"/>
  <c r="O298" i="1"/>
  <c r="N298" i="1"/>
  <c r="H298" i="1"/>
  <c r="AH297" i="1"/>
  <c r="AG297" i="1"/>
  <c r="AF297" i="1"/>
  <c r="AE297" i="1"/>
  <c r="AD297" i="1"/>
  <c r="AC297" i="1"/>
  <c r="AB297" i="1"/>
  <c r="AA297" i="1"/>
  <c r="Z297" i="1"/>
  <c r="Y297" i="1"/>
  <c r="Q297" i="1"/>
  <c r="P297" i="1"/>
  <c r="O297" i="1"/>
  <c r="N297" i="1"/>
  <c r="H297" i="1"/>
  <c r="AH296" i="1"/>
  <c r="AG296" i="1"/>
  <c r="AF296" i="1"/>
  <c r="AE296" i="1"/>
  <c r="AD296" i="1"/>
  <c r="AC296" i="1"/>
  <c r="AB296" i="1"/>
  <c r="AA296" i="1"/>
  <c r="Z296" i="1"/>
  <c r="Y296" i="1"/>
  <c r="Q296" i="1"/>
  <c r="P296" i="1"/>
  <c r="O296" i="1"/>
  <c r="N296" i="1"/>
  <c r="H296" i="1"/>
  <c r="AH295" i="1"/>
  <c r="AG295" i="1"/>
  <c r="AF295" i="1"/>
  <c r="AE295" i="1"/>
  <c r="AD295" i="1"/>
  <c r="AC295" i="1"/>
  <c r="AB295" i="1"/>
  <c r="AA295" i="1"/>
  <c r="Z295" i="1"/>
  <c r="Y295" i="1"/>
  <c r="Q295" i="1"/>
  <c r="P295" i="1"/>
  <c r="O295" i="1"/>
  <c r="N295" i="1"/>
  <c r="H295" i="1"/>
  <c r="AH294" i="1"/>
  <c r="AG294" i="1"/>
  <c r="AF294" i="1"/>
  <c r="AE294" i="1"/>
  <c r="AD294" i="1"/>
  <c r="AC294" i="1"/>
  <c r="AB294" i="1"/>
  <c r="AA294" i="1"/>
  <c r="Z294" i="1"/>
  <c r="Y294" i="1"/>
  <c r="Q294" i="1"/>
  <c r="P294" i="1"/>
  <c r="O294" i="1"/>
  <c r="N294" i="1"/>
  <c r="H294" i="1"/>
  <c r="AH293" i="1"/>
  <c r="AG293" i="1"/>
  <c r="AF293" i="1"/>
  <c r="AE293" i="1"/>
  <c r="AD293" i="1"/>
  <c r="AC293" i="1"/>
  <c r="AB293" i="1"/>
  <c r="AA293" i="1"/>
  <c r="Z293" i="1"/>
  <c r="Y293" i="1"/>
  <c r="Q293" i="1"/>
  <c r="P293" i="1"/>
  <c r="O293" i="1"/>
  <c r="N293" i="1"/>
  <c r="H293" i="1"/>
  <c r="AH292" i="1"/>
  <c r="AG292" i="1"/>
  <c r="AF292" i="1"/>
  <c r="AE292" i="1"/>
  <c r="AD292" i="1"/>
  <c r="AC292" i="1"/>
  <c r="AB292" i="1"/>
  <c r="AA292" i="1"/>
  <c r="Z292" i="1"/>
  <c r="Y292" i="1"/>
  <c r="Q292" i="1"/>
  <c r="P292" i="1"/>
  <c r="O292" i="1"/>
  <c r="N292" i="1"/>
  <c r="H292" i="1"/>
  <c r="AH291" i="1"/>
  <c r="AG291" i="1"/>
  <c r="AF291" i="1"/>
  <c r="AE291" i="1"/>
  <c r="AD291" i="1"/>
  <c r="AC291" i="1"/>
  <c r="AB291" i="1"/>
  <c r="AA291" i="1"/>
  <c r="Z291" i="1"/>
  <c r="Y291" i="1"/>
  <c r="Q291" i="1"/>
  <c r="P291" i="1"/>
  <c r="O291" i="1"/>
  <c r="N291" i="1"/>
  <c r="H291" i="1"/>
  <c r="AH277" i="1"/>
  <c r="AG277" i="1"/>
  <c r="AF277" i="1"/>
  <c r="AE277" i="1"/>
  <c r="AD277" i="1"/>
  <c r="AC277" i="1"/>
  <c r="AB277" i="1"/>
  <c r="AA277" i="1"/>
  <c r="Z277" i="1"/>
  <c r="Y277" i="1"/>
  <c r="Q277" i="1"/>
  <c r="P277" i="1"/>
  <c r="O277" i="1"/>
  <c r="N277" i="1"/>
  <c r="H277" i="1"/>
  <c r="AH276" i="1"/>
  <c r="AG276" i="1"/>
  <c r="AF276" i="1"/>
  <c r="AE276" i="1"/>
  <c r="AD276" i="1"/>
  <c r="AC276" i="1"/>
  <c r="AB276" i="1"/>
  <c r="AA276" i="1"/>
  <c r="Z276" i="1"/>
  <c r="Y276" i="1"/>
  <c r="Q276" i="1"/>
  <c r="P276" i="1"/>
  <c r="O276" i="1"/>
  <c r="N276" i="1"/>
  <c r="H276" i="1"/>
  <c r="AH275" i="1"/>
  <c r="AG275" i="1"/>
  <c r="AF275" i="1"/>
  <c r="AE275" i="1"/>
  <c r="AD275" i="1"/>
  <c r="AC275" i="1"/>
  <c r="AB275" i="1"/>
  <c r="AA275" i="1"/>
  <c r="Z275" i="1"/>
  <c r="Y275" i="1"/>
  <c r="Q275" i="1"/>
  <c r="P275" i="1"/>
  <c r="O275" i="1"/>
  <c r="N275" i="1"/>
  <c r="H275" i="1"/>
  <c r="AH274" i="1"/>
  <c r="AG274" i="1"/>
  <c r="AF274" i="1"/>
  <c r="AE274" i="1"/>
  <c r="AD274" i="1"/>
  <c r="AC274" i="1"/>
  <c r="AB274" i="1"/>
  <c r="AA274" i="1"/>
  <c r="Z274" i="1"/>
  <c r="Y274" i="1"/>
  <c r="Q274" i="1"/>
  <c r="P274" i="1"/>
  <c r="O274" i="1"/>
  <c r="N274" i="1"/>
  <c r="H274" i="1"/>
  <c r="AH273" i="1"/>
  <c r="AG273" i="1"/>
  <c r="AF273" i="1"/>
  <c r="AE273" i="1"/>
  <c r="AD273" i="1"/>
  <c r="AC273" i="1"/>
  <c r="AB273" i="1"/>
  <c r="AA273" i="1"/>
  <c r="Z273" i="1"/>
  <c r="Y273" i="1"/>
  <c r="Q273" i="1"/>
  <c r="P273" i="1"/>
  <c r="O273" i="1"/>
  <c r="N273" i="1"/>
  <c r="H273" i="1"/>
  <c r="AH272" i="1"/>
  <c r="AG272" i="1"/>
  <c r="AF272" i="1"/>
  <c r="AE272" i="1"/>
  <c r="AD272" i="1"/>
  <c r="AC272" i="1"/>
  <c r="AB272" i="1"/>
  <c r="AA272" i="1"/>
  <c r="Z272" i="1"/>
  <c r="Y272" i="1"/>
  <c r="Q272" i="1"/>
  <c r="P272" i="1"/>
  <c r="O272" i="1"/>
  <c r="N272" i="1"/>
  <c r="H272" i="1"/>
  <c r="AH271" i="1"/>
  <c r="AG271" i="1"/>
  <c r="AF271" i="1"/>
  <c r="AE271" i="1"/>
  <c r="AD271" i="1"/>
  <c r="AC271" i="1"/>
  <c r="AB271" i="1"/>
  <c r="AA271" i="1"/>
  <c r="Z271" i="1"/>
  <c r="Y271" i="1"/>
  <c r="Q271" i="1"/>
  <c r="P271" i="1"/>
  <c r="O271" i="1"/>
  <c r="N271" i="1"/>
  <c r="H271" i="1"/>
  <c r="AH270" i="1"/>
  <c r="AG270" i="1"/>
  <c r="AF270" i="1"/>
  <c r="AE270" i="1"/>
  <c r="AD270" i="1"/>
  <c r="AC270" i="1"/>
  <c r="AB270" i="1"/>
  <c r="AA270" i="1"/>
  <c r="Z270" i="1"/>
  <c r="Y270" i="1"/>
  <c r="Q270" i="1"/>
  <c r="P270" i="1"/>
  <c r="O270" i="1"/>
  <c r="N270" i="1"/>
  <c r="H270" i="1"/>
  <c r="AH269" i="1"/>
  <c r="AG269" i="1"/>
  <c r="AF269" i="1"/>
  <c r="AE269" i="1"/>
  <c r="AD269" i="1"/>
  <c r="AC269" i="1"/>
  <c r="AB269" i="1"/>
  <c r="AA269" i="1"/>
  <c r="Z269" i="1"/>
  <c r="Y269" i="1"/>
  <c r="Q269" i="1"/>
  <c r="P269" i="1"/>
  <c r="O269" i="1"/>
  <c r="N269" i="1"/>
  <c r="H269" i="1"/>
  <c r="AH268" i="1"/>
  <c r="AG268" i="1"/>
  <c r="AF268" i="1"/>
  <c r="AE268" i="1"/>
  <c r="AD268" i="1"/>
  <c r="AC268" i="1"/>
  <c r="AB268" i="1"/>
  <c r="AA268" i="1"/>
  <c r="Z268" i="1"/>
  <c r="Y268" i="1"/>
  <c r="Q268" i="1"/>
  <c r="P268" i="1"/>
  <c r="O268" i="1"/>
  <c r="N268" i="1"/>
  <c r="H268" i="1"/>
  <c r="AH267" i="1"/>
  <c r="AG267" i="1"/>
  <c r="AF267" i="1"/>
  <c r="AE267" i="1"/>
  <c r="AD267" i="1"/>
  <c r="AC267" i="1"/>
  <c r="AB267" i="1"/>
  <c r="AA267" i="1"/>
  <c r="Z267" i="1"/>
  <c r="Y267" i="1"/>
  <c r="Q267" i="1"/>
  <c r="P267" i="1"/>
  <c r="O267" i="1"/>
  <c r="N267" i="1"/>
  <c r="H267" i="1"/>
  <c r="AH266" i="1"/>
  <c r="AG266" i="1"/>
  <c r="AF266" i="1"/>
  <c r="AE266" i="1"/>
  <c r="AD266" i="1"/>
  <c r="AC266" i="1"/>
  <c r="AB266" i="1"/>
  <c r="AA266" i="1"/>
  <c r="Z266" i="1"/>
  <c r="Y266" i="1"/>
  <c r="Q266" i="1"/>
  <c r="P266" i="1"/>
  <c r="O266" i="1"/>
  <c r="N266" i="1"/>
  <c r="H266" i="1"/>
  <c r="AH265" i="1"/>
  <c r="AG265" i="1"/>
  <c r="AF265" i="1"/>
  <c r="AE265" i="1"/>
  <c r="AD265" i="1"/>
  <c r="AC265" i="1"/>
  <c r="AB265" i="1"/>
  <c r="AA265" i="1"/>
  <c r="Z265" i="1"/>
  <c r="Y265" i="1"/>
  <c r="Q265" i="1"/>
  <c r="P265" i="1"/>
  <c r="O265" i="1"/>
  <c r="N265" i="1"/>
  <c r="H265" i="1"/>
  <c r="AH264" i="1"/>
  <c r="AG264" i="1"/>
  <c r="AF264" i="1"/>
  <c r="AE264" i="1"/>
  <c r="AD264" i="1"/>
  <c r="AC264" i="1"/>
  <c r="AB264" i="1"/>
  <c r="AA264" i="1"/>
  <c r="Z264" i="1"/>
  <c r="Y264" i="1"/>
  <c r="Q264" i="1"/>
  <c r="P264" i="1"/>
  <c r="O264" i="1"/>
  <c r="N264" i="1"/>
  <c r="H264" i="1"/>
  <c r="AH263" i="1"/>
  <c r="AG263" i="1"/>
  <c r="AF263" i="1"/>
  <c r="AE263" i="1"/>
  <c r="AD263" i="1"/>
  <c r="AC263" i="1"/>
  <c r="AB263" i="1"/>
  <c r="AA263" i="1"/>
  <c r="Z263" i="1"/>
  <c r="Y263" i="1"/>
  <c r="Q263" i="1"/>
  <c r="P263" i="1"/>
  <c r="O263" i="1"/>
  <c r="N263" i="1"/>
  <c r="H263" i="1"/>
  <c r="AH262" i="1"/>
  <c r="AG262" i="1"/>
  <c r="AF262" i="1"/>
  <c r="AE262" i="1"/>
  <c r="AD262" i="1"/>
  <c r="AC262" i="1"/>
  <c r="AB262" i="1"/>
  <c r="AA262" i="1"/>
  <c r="Z262" i="1"/>
  <c r="Y262" i="1"/>
  <c r="Q262" i="1"/>
  <c r="P262" i="1"/>
  <c r="O262" i="1"/>
  <c r="N262" i="1"/>
  <c r="H262" i="1"/>
  <c r="AH261" i="1"/>
  <c r="AG261" i="1"/>
  <c r="AF261" i="1"/>
  <c r="AE261" i="1"/>
  <c r="AD261" i="1"/>
  <c r="AC261" i="1"/>
  <c r="AB261" i="1"/>
  <c r="AA261" i="1"/>
  <c r="Z261" i="1"/>
  <c r="Y261" i="1"/>
  <c r="Q261" i="1"/>
  <c r="P261" i="1"/>
  <c r="O261" i="1"/>
  <c r="N261" i="1"/>
  <c r="H261" i="1"/>
  <c r="AH241" i="1"/>
  <c r="AG241" i="1"/>
  <c r="AF241" i="1"/>
  <c r="AE241" i="1"/>
  <c r="AD241" i="1"/>
  <c r="AC241" i="1"/>
  <c r="AB241" i="1"/>
  <c r="AA241" i="1"/>
  <c r="Z241" i="1"/>
  <c r="Y241" i="1"/>
  <c r="Q241" i="1"/>
  <c r="P241" i="1"/>
  <c r="O241" i="1"/>
  <c r="N241" i="1"/>
  <c r="H241" i="1"/>
  <c r="AH240" i="1"/>
  <c r="AG240" i="1"/>
  <c r="AF240" i="1"/>
  <c r="AE240" i="1"/>
  <c r="AD240" i="1"/>
  <c r="AC240" i="1"/>
  <c r="AB240" i="1"/>
  <c r="AA240" i="1"/>
  <c r="Z240" i="1"/>
  <c r="Y240" i="1"/>
  <c r="Q240" i="1"/>
  <c r="P240" i="1"/>
  <c r="O240" i="1"/>
  <c r="N240" i="1"/>
  <c r="H240" i="1"/>
  <c r="AH216" i="1"/>
  <c r="AG216" i="1"/>
  <c r="AF216" i="1"/>
  <c r="AE216" i="1"/>
  <c r="AD216" i="1"/>
  <c r="AC216" i="1"/>
  <c r="AB216" i="1"/>
  <c r="AA216" i="1"/>
  <c r="Z216" i="1"/>
  <c r="Y216" i="1"/>
  <c r="Q216" i="1"/>
  <c r="P216" i="1"/>
  <c r="O216" i="1"/>
  <c r="N216" i="1"/>
  <c r="H216" i="1"/>
  <c r="AH215" i="1"/>
  <c r="AG215" i="1"/>
  <c r="AF215" i="1"/>
  <c r="AE215" i="1"/>
  <c r="AD215" i="1"/>
  <c r="AC215" i="1"/>
  <c r="AB215" i="1"/>
  <c r="AA215" i="1"/>
  <c r="Z215" i="1"/>
  <c r="Y215" i="1"/>
  <c r="Q215" i="1"/>
  <c r="P215" i="1"/>
  <c r="O215" i="1"/>
  <c r="N215" i="1"/>
  <c r="H215" i="1"/>
  <c r="AH214" i="1"/>
  <c r="AG214" i="1"/>
  <c r="AF214" i="1"/>
  <c r="AE214" i="1"/>
  <c r="AD214" i="1"/>
  <c r="AC214" i="1"/>
  <c r="AB214" i="1"/>
  <c r="AA214" i="1"/>
  <c r="Z214" i="1"/>
  <c r="Y214" i="1"/>
  <c r="Q214" i="1"/>
  <c r="P214" i="1"/>
  <c r="O214" i="1"/>
  <c r="N214" i="1"/>
  <c r="H214" i="1"/>
  <c r="AH209" i="1"/>
  <c r="AG209" i="1"/>
  <c r="AF209" i="1"/>
  <c r="AE209" i="1"/>
  <c r="AC209" i="1"/>
  <c r="AB209" i="1"/>
  <c r="AG208" i="1"/>
  <c r="AF208" i="1"/>
  <c r="AE208" i="1"/>
  <c r="AB208" i="1"/>
  <c r="AH207" i="1"/>
  <c r="AG207" i="1"/>
  <c r="AF207" i="1"/>
  <c r="AE207" i="1"/>
  <c r="AC207" i="1"/>
  <c r="AB207" i="1"/>
  <c r="AD207" i="1"/>
  <c r="AH206" i="1"/>
  <c r="AG206" i="1"/>
  <c r="AF206" i="1"/>
  <c r="AE206" i="1"/>
  <c r="AC206" i="1"/>
  <c r="AB206" i="1"/>
  <c r="AH204" i="1"/>
  <c r="AG204" i="1"/>
  <c r="AF204" i="1"/>
  <c r="AE204" i="1"/>
  <c r="AC204" i="1"/>
  <c r="AB204" i="1"/>
  <c r="AH202" i="1"/>
  <c r="AG202" i="1"/>
  <c r="AF202" i="1"/>
  <c r="AE202" i="1"/>
  <c r="AC202" i="1"/>
  <c r="AB202" i="1"/>
  <c r="AH200" i="1"/>
  <c r="AG200" i="1"/>
  <c r="AF200" i="1"/>
  <c r="AE200" i="1"/>
  <c r="AC200" i="1"/>
  <c r="AB200" i="1"/>
  <c r="AD200" i="1"/>
  <c r="AH199" i="1"/>
  <c r="AG199" i="1"/>
  <c r="AF199" i="1"/>
  <c r="AE199" i="1"/>
  <c r="AC199" i="1"/>
  <c r="AB199" i="1"/>
  <c r="AH198" i="1"/>
  <c r="AG198" i="1"/>
  <c r="AF198" i="1"/>
  <c r="AE198" i="1"/>
  <c r="AC198" i="1"/>
  <c r="AB198" i="1"/>
  <c r="AH197" i="1"/>
  <c r="AG197" i="1"/>
  <c r="AF197" i="1"/>
  <c r="AE197" i="1"/>
  <c r="AC197" i="1"/>
  <c r="AB197" i="1"/>
  <c r="AH195" i="1"/>
  <c r="AG195" i="1"/>
  <c r="AF195" i="1"/>
  <c r="AE195" i="1"/>
  <c r="AB195" i="1"/>
  <c r="AH194" i="1"/>
  <c r="AG194" i="1"/>
  <c r="AF194" i="1"/>
  <c r="AE194" i="1"/>
  <c r="AC194" i="1"/>
  <c r="AB194" i="1"/>
  <c r="AH193" i="1"/>
  <c r="AG193" i="1"/>
  <c r="AF193" i="1"/>
  <c r="AE193" i="1"/>
  <c r="AC193" i="1"/>
  <c r="AB193" i="1"/>
  <c r="AH192" i="1"/>
  <c r="AF192" i="1"/>
  <c r="AE192" i="1"/>
  <c r="AC192" i="1"/>
  <c r="AH191" i="1"/>
  <c r="AG191" i="1"/>
  <c r="AF191" i="1"/>
  <c r="AE191" i="1"/>
  <c r="AC191" i="1"/>
  <c r="AB191" i="1"/>
  <c r="AH190" i="1"/>
  <c r="AG190" i="1"/>
  <c r="AF190" i="1"/>
  <c r="AE190" i="1"/>
  <c r="AC190" i="1"/>
  <c r="AB190" i="1"/>
  <c r="AH189" i="1"/>
  <c r="AG189" i="1"/>
  <c r="AF189" i="1"/>
  <c r="AE189" i="1"/>
  <c r="AC189" i="1"/>
  <c r="AB189" i="1"/>
  <c r="AG188" i="1"/>
  <c r="AF188" i="1"/>
  <c r="AE188" i="1"/>
  <c r="AB188" i="1"/>
  <c r="AH187" i="1"/>
  <c r="AG187" i="1"/>
  <c r="AF187" i="1"/>
  <c r="AE187" i="1"/>
  <c r="AC187" i="1"/>
  <c r="AB187" i="1"/>
  <c r="AH186" i="1"/>
  <c r="AG186" i="1"/>
  <c r="AF186" i="1"/>
  <c r="AE186" i="1"/>
  <c r="AC186" i="1"/>
  <c r="AB186" i="1"/>
  <c r="AH185" i="1"/>
  <c r="AG185" i="1"/>
  <c r="AF185" i="1"/>
  <c r="AE185" i="1"/>
  <c r="AC185" i="1"/>
  <c r="AB185" i="1"/>
  <c r="AD185" i="1"/>
  <c r="AG184" i="1"/>
  <c r="AF184" i="1"/>
  <c r="AE184" i="1"/>
  <c r="AB184" i="1"/>
  <c r="AH183" i="1"/>
  <c r="AG183" i="1"/>
  <c r="AF183" i="1"/>
  <c r="AE183" i="1"/>
  <c r="AC183" i="1"/>
  <c r="AB183" i="1"/>
  <c r="AH182" i="1"/>
  <c r="AG182" i="1"/>
  <c r="AF182" i="1"/>
  <c r="AE182" i="1"/>
  <c r="AD182" i="1"/>
  <c r="AC182" i="1"/>
  <c r="AB182" i="1"/>
  <c r="AA182" i="1"/>
  <c r="Z182" i="1"/>
  <c r="Y182" i="1"/>
  <c r="Q182" i="1"/>
  <c r="P182" i="1"/>
  <c r="O182" i="1"/>
  <c r="N182" i="1"/>
  <c r="H182" i="1"/>
  <c r="AH107" i="1"/>
  <c r="AG107" i="1"/>
  <c r="AF107" i="1"/>
  <c r="AE107" i="1"/>
  <c r="AC107" i="1"/>
  <c r="AB107" i="1"/>
  <c r="AA107" i="1"/>
  <c r="Z107" i="1"/>
  <c r="AH105" i="1"/>
  <c r="AG105" i="1"/>
  <c r="AF105" i="1"/>
  <c r="AE105" i="1"/>
  <c r="AC105" i="1"/>
  <c r="AB105" i="1"/>
  <c r="AA105" i="1"/>
  <c r="Z105" i="1"/>
  <c r="Y105" i="1"/>
  <c r="AH104" i="1"/>
  <c r="AG104" i="1"/>
  <c r="AF104" i="1"/>
  <c r="AE104" i="1"/>
  <c r="AC104" i="1"/>
  <c r="AB104" i="1"/>
  <c r="AA104" i="1"/>
  <c r="Z104" i="1"/>
  <c r="AH103" i="1"/>
  <c r="AG103" i="1"/>
  <c r="AF103" i="1"/>
  <c r="AE103" i="1"/>
  <c r="AD103" i="1"/>
  <c r="AC103" i="1"/>
  <c r="AB103" i="1"/>
  <c r="AA103" i="1"/>
  <c r="Z103" i="1"/>
  <c r="Y103" i="1"/>
  <c r="Q103" i="1"/>
  <c r="P103" i="1"/>
  <c r="O103" i="1"/>
  <c r="N103" i="1"/>
  <c r="H103" i="1"/>
  <c r="AH318" i="1"/>
  <c r="AG318" i="1"/>
  <c r="AF318" i="1"/>
  <c r="AE318" i="1"/>
  <c r="AD318" i="1"/>
  <c r="AC318" i="1"/>
  <c r="AB318" i="1"/>
  <c r="AA318" i="1"/>
  <c r="Z318" i="1"/>
  <c r="Y318" i="1"/>
  <c r="Q318" i="1"/>
  <c r="P318" i="1"/>
  <c r="O318" i="1"/>
  <c r="N318" i="1"/>
  <c r="H318" i="1"/>
  <c r="AH317" i="1"/>
  <c r="AG317" i="1"/>
  <c r="AF317" i="1"/>
  <c r="AE317" i="1"/>
  <c r="AD317" i="1"/>
  <c r="AC317" i="1"/>
  <c r="AB317" i="1"/>
  <c r="AA317" i="1"/>
  <c r="Z317" i="1"/>
  <c r="Y317" i="1"/>
  <c r="Q317" i="1"/>
  <c r="P317" i="1"/>
  <c r="O317" i="1"/>
  <c r="N317" i="1"/>
  <c r="H317" i="1"/>
  <c r="AH316" i="1"/>
  <c r="AG316" i="1"/>
  <c r="AF316" i="1"/>
  <c r="AE316" i="1"/>
  <c r="AD316" i="1"/>
  <c r="AC316" i="1"/>
  <c r="AB316" i="1"/>
  <c r="AA316" i="1"/>
  <c r="Z316" i="1"/>
  <c r="Y316" i="1"/>
  <c r="Q316" i="1"/>
  <c r="P316" i="1"/>
  <c r="O316" i="1"/>
  <c r="N316" i="1"/>
  <c r="H316" i="1"/>
  <c r="AH315" i="1"/>
  <c r="AG315" i="1"/>
  <c r="AF315" i="1"/>
  <c r="AE315" i="1"/>
  <c r="AD315" i="1"/>
  <c r="AC315" i="1"/>
  <c r="AB315" i="1"/>
  <c r="AA315" i="1"/>
  <c r="Z315" i="1"/>
  <c r="Y315" i="1"/>
  <c r="Q315" i="1"/>
  <c r="P315" i="1"/>
  <c r="O315" i="1"/>
  <c r="N315" i="1"/>
  <c r="H315" i="1"/>
  <c r="AH314" i="1"/>
  <c r="AG314" i="1"/>
  <c r="AF314" i="1"/>
  <c r="AE314" i="1"/>
  <c r="AD314" i="1"/>
  <c r="AC314" i="1"/>
  <c r="AB314" i="1"/>
  <c r="AA314" i="1"/>
  <c r="Z314" i="1"/>
  <c r="Y314" i="1"/>
  <c r="Q314" i="1"/>
  <c r="P314" i="1"/>
  <c r="O314" i="1"/>
  <c r="N314" i="1"/>
  <c r="H314" i="1"/>
  <c r="AH313" i="1"/>
  <c r="AG313" i="1"/>
  <c r="AF313" i="1"/>
  <c r="AE313" i="1"/>
  <c r="AD313" i="1"/>
  <c r="AC313" i="1"/>
  <c r="AB313" i="1"/>
  <c r="AA313" i="1"/>
  <c r="Z313" i="1"/>
  <c r="Y313" i="1"/>
  <c r="Q313" i="1"/>
  <c r="P313" i="1"/>
  <c r="O313" i="1"/>
  <c r="N313" i="1"/>
  <c r="H313" i="1"/>
  <c r="AH312" i="1"/>
  <c r="AG312" i="1"/>
  <c r="AF312" i="1"/>
  <c r="AE312" i="1"/>
  <c r="AD312" i="1"/>
  <c r="AC312" i="1"/>
  <c r="AB312" i="1"/>
  <c r="AA312" i="1"/>
  <c r="Z312" i="1"/>
  <c r="Y312" i="1"/>
  <c r="Q312" i="1"/>
  <c r="P312" i="1"/>
  <c r="O312" i="1"/>
  <c r="N312" i="1"/>
  <c r="H312" i="1"/>
  <c r="AH311" i="1"/>
  <c r="AG311" i="1"/>
  <c r="AF311" i="1"/>
  <c r="AE311" i="1"/>
  <c r="AD311" i="1"/>
  <c r="AC311" i="1"/>
  <c r="AB311" i="1"/>
  <c r="AA311" i="1"/>
  <c r="Z311" i="1"/>
  <c r="Y311" i="1"/>
  <c r="Q311" i="1"/>
  <c r="P311" i="1"/>
  <c r="O311" i="1"/>
  <c r="N311" i="1"/>
  <c r="H311" i="1"/>
  <c r="AH310" i="1"/>
  <c r="AG310" i="1"/>
  <c r="AF310" i="1"/>
  <c r="AE310" i="1"/>
  <c r="AD310" i="1"/>
  <c r="AC310" i="1"/>
  <c r="AB310" i="1"/>
  <c r="AA310" i="1"/>
  <c r="Z310" i="1"/>
  <c r="Y310" i="1"/>
  <c r="Q310" i="1"/>
  <c r="P310" i="1"/>
  <c r="O310" i="1"/>
  <c r="N310" i="1"/>
  <c r="H310" i="1"/>
  <c r="AH309" i="1"/>
  <c r="AG309" i="1"/>
  <c r="AF309" i="1"/>
  <c r="AE309" i="1"/>
  <c r="AD309" i="1"/>
  <c r="AC309" i="1"/>
  <c r="AB309" i="1"/>
  <c r="AA309" i="1"/>
  <c r="Z309" i="1"/>
  <c r="Y309" i="1"/>
  <c r="Q309" i="1"/>
  <c r="P309" i="1"/>
  <c r="O309" i="1"/>
  <c r="N309" i="1"/>
  <c r="H309" i="1"/>
  <c r="AH308" i="1"/>
  <c r="AG308" i="1"/>
  <c r="AF308" i="1"/>
  <c r="AE308" i="1"/>
  <c r="AD308" i="1"/>
  <c r="AC308" i="1"/>
  <c r="AB308" i="1"/>
  <c r="AA308" i="1"/>
  <c r="Z308" i="1"/>
  <c r="Y308" i="1"/>
  <c r="Q308" i="1"/>
  <c r="P308" i="1"/>
  <c r="O308" i="1"/>
  <c r="N308" i="1"/>
  <c r="H308" i="1"/>
  <c r="AH307" i="1"/>
  <c r="AG307" i="1"/>
  <c r="AF307" i="1"/>
  <c r="AE307" i="1"/>
  <c r="AD307" i="1"/>
  <c r="AC307" i="1"/>
  <c r="AB307" i="1"/>
  <c r="AA307" i="1"/>
  <c r="Z307" i="1"/>
  <c r="Y307" i="1"/>
  <c r="Q307" i="1"/>
  <c r="P307" i="1"/>
  <c r="O307" i="1"/>
  <c r="N307" i="1"/>
  <c r="H307" i="1"/>
  <c r="AH306" i="1"/>
  <c r="AG306" i="1"/>
  <c r="AF306" i="1"/>
  <c r="AE306" i="1"/>
  <c r="AD306" i="1"/>
  <c r="AC306" i="1"/>
  <c r="AB306" i="1"/>
  <c r="AA306" i="1"/>
  <c r="Z306" i="1"/>
  <c r="Y306" i="1"/>
  <c r="Q306" i="1"/>
  <c r="P306" i="1"/>
  <c r="O306" i="1"/>
  <c r="N306" i="1"/>
  <c r="H306" i="1"/>
  <c r="AH305" i="1"/>
  <c r="AG305" i="1"/>
  <c r="AF305" i="1"/>
  <c r="AE305" i="1"/>
  <c r="AD305" i="1"/>
  <c r="AC305" i="1"/>
  <c r="AB305" i="1"/>
  <c r="AA305" i="1"/>
  <c r="Z305" i="1"/>
  <c r="Y305" i="1"/>
  <c r="Q305" i="1"/>
  <c r="P305" i="1"/>
  <c r="O305" i="1"/>
  <c r="N305" i="1"/>
  <c r="H305" i="1"/>
  <c r="AH304" i="1"/>
  <c r="AG304" i="1"/>
  <c r="AF304" i="1"/>
  <c r="AE304" i="1"/>
  <c r="AD304" i="1"/>
  <c r="AC304" i="1"/>
  <c r="AB304" i="1"/>
  <c r="AA304" i="1"/>
  <c r="Z304" i="1"/>
  <c r="Y304" i="1"/>
  <c r="Q304" i="1"/>
  <c r="P304" i="1"/>
  <c r="O304" i="1"/>
  <c r="N304" i="1"/>
  <c r="H304" i="1"/>
  <c r="AH303" i="1"/>
  <c r="AG303" i="1"/>
  <c r="AF303" i="1"/>
  <c r="AE303" i="1"/>
  <c r="AD303" i="1"/>
  <c r="AC303" i="1"/>
  <c r="AB303" i="1"/>
  <c r="AA303" i="1"/>
  <c r="Z303" i="1"/>
  <c r="Y303" i="1"/>
  <c r="Q303" i="1"/>
  <c r="P303" i="1"/>
  <c r="O303" i="1"/>
  <c r="N303" i="1"/>
  <c r="H303" i="1"/>
  <c r="AH302" i="1"/>
  <c r="AG302" i="1"/>
  <c r="AF302" i="1"/>
  <c r="AE302" i="1"/>
  <c r="AD302" i="1"/>
  <c r="AC302" i="1"/>
  <c r="AB302" i="1"/>
  <c r="AA302" i="1"/>
  <c r="Z302" i="1"/>
  <c r="Y302" i="1"/>
  <c r="Q302" i="1"/>
  <c r="P302" i="1"/>
  <c r="O302" i="1"/>
  <c r="N302" i="1"/>
  <c r="H302" i="1"/>
  <c r="AH290" i="1"/>
  <c r="AG290" i="1"/>
  <c r="AF290" i="1"/>
  <c r="AE290" i="1"/>
  <c r="AD290" i="1"/>
  <c r="AC290" i="1"/>
  <c r="AB290" i="1"/>
  <c r="AA290" i="1"/>
  <c r="Z290" i="1"/>
  <c r="Y290" i="1"/>
  <c r="Q290" i="1"/>
  <c r="P290" i="1"/>
  <c r="O290" i="1"/>
  <c r="N290" i="1"/>
  <c r="H290" i="1"/>
  <c r="AH289" i="1"/>
  <c r="AG289" i="1"/>
  <c r="AF289" i="1"/>
  <c r="AE289" i="1"/>
  <c r="AD289" i="1"/>
  <c r="AC289" i="1"/>
  <c r="AB289" i="1"/>
  <c r="AA289" i="1"/>
  <c r="Z289" i="1"/>
  <c r="Y289" i="1"/>
  <c r="Q289" i="1"/>
  <c r="P289" i="1"/>
  <c r="O289" i="1"/>
  <c r="N289" i="1"/>
  <c r="H289" i="1"/>
  <c r="AH288" i="1"/>
  <c r="AG288" i="1"/>
  <c r="AF288" i="1"/>
  <c r="AE288" i="1"/>
  <c r="AD288" i="1"/>
  <c r="AC288" i="1"/>
  <c r="AB288" i="1"/>
  <c r="AA288" i="1"/>
  <c r="Z288" i="1"/>
  <c r="Y288" i="1"/>
  <c r="Q288" i="1"/>
  <c r="P288" i="1"/>
  <c r="O288" i="1"/>
  <c r="N288" i="1"/>
  <c r="H288" i="1"/>
  <c r="AH287" i="1"/>
  <c r="AG287" i="1"/>
  <c r="AF287" i="1"/>
  <c r="AE287" i="1"/>
  <c r="AC287" i="1"/>
  <c r="AB287" i="1"/>
  <c r="AA287" i="1"/>
  <c r="Z287" i="1"/>
  <c r="Y287" i="1"/>
  <c r="Q287" i="1"/>
  <c r="P287" i="1"/>
  <c r="O287" i="1"/>
  <c r="N287" i="1"/>
  <c r="AD287" i="1" s="1"/>
  <c r="H287" i="1"/>
  <c r="AH286" i="1"/>
  <c r="AG286" i="1"/>
  <c r="AF286" i="1"/>
  <c r="AE286" i="1"/>
  <c r="AC286" i="1"/>
  <c r="AB286" i="1"/>
  <c r="AA286" i="1"/>
  <c r="Z286" i="1"/>
  <c r="Y286" i="1"/>
  <c r="Q286" i="1"/>
  <c r="P286" i="1"/>
  <c r="O286" i="1"/>
  <c r="N286" i="1"/>
  <c r="AD286" i="1" s="1"/>
  <c r="H286" i="1"/>
  <c r="AH285" i="1"/>
  <c r="AG285" i="1"/>
  <c r="AF285" i="1"/>
  <c r="AE285" i="1"/>
  <c r="AC285" i="1"/>
  <c r="AB285" i="1"/>
  <c r="AA285" i="1"/>
  <c r="Z285" i="1"/>
  <c r="Y285" i="1"/>
  <c r="Q285" i="1"/>
  <c r="P285" i="1"/>
  <c r="O285" i="1"/>
  <c r="N285" i="1"/>
  <c r="AD285" i="1" s="1"/>
  <c r="H285" i="1"/>
  <c r="AH284" i="1"/>
  <c r="AG284" i="1"/>
  <c r="AF284" i="1"/>
  <c r="AE284" i="1"/>
  <c r="AC284" i="1"/>
  <c r="AB284" i="1"/>
  <c r="AA284" i="1"/>
  <c r="Z284" i="1"/>
  <c r="Y284" i="1"/>
  <c r="Q284" i="1"/>
  <c r="P284" i="1"/>
  <c r="O284" i="1"/>
  <c r="N284" i="1"/>
  <c r="AD284" i="1" s="1"/>
  <c r="H284" i="1"/>
  <c r="AH283" i="1"/>
  <c r="AG283" i="1"/>
  <c r="AF283" i="1"/>
  <c r="AE283" i="1"/>
  <c r="AC283" i="1"/>
  <c r="AB283" i="1"/>
  <c r="AA283" i="1"/>
  <c r="Z283" i="1"/>
  <c r="Y283" i="1"/>
  <c r="Q283" i="1"/>
  <c r="P283" i="1"/>
  <c r="O283" i="1"/>
  <c r="N283" i="1"/>
  <c r="AD283" i="1" s="1"/>
  <c r="H283" i="1"/>
  <c r="AH282" i="1"/>
  <c r="AG282" i="1"/>
  <c r="AF282" i="1"/>
  <c r="AE282" i="1"/>
  <c r="AC282" i="1"/>
  <c r="AB282" i="1"/>
  <c r="AA282" i="1"/>
  <c r="Z282" i="1"/>
  <c r="Y282" i="1"/>
  <c r="Q282" i="1"/>
  <c r="P282" i="1"/>
  <c r="O282" i="1"/>
  <c r="N282" i="1"/>
  <c r="AD282" i="1" s="1"/>
  <c r="H282" i="1"/>
  <c r="AH281" i="1"/>
  <c r="AG281" i="1"/>
  <c r="AF281" i="1"/>
  <c r="AE281" i="1"/>
  <c r="AC281" i="1"/>
  <c r="AB281" i="1"/>
  <c r="AA281" i="1"/>
  <c r="Z281" i="1"/>
  <c r="Y281" i="1"/>
  <c r="Q281" i="1"/>
  <c r="P281" i="1"/>
  <c r="O281" i="1"/>
  <c r="N281" i="1"/>
  <c r="AD281" i="1" s="1"/>
  <c r="H281" i="1"/>
  <c r="AH280" i="1"/>
  <c r="AG280" i="1"/>
  <c r="AF280" i="1"/>
  <c r="AE280" i="1"/>
  <c r="AC280" i="1"/>
  <c r="AB280" i="1"/>
  <c r="AA280" i="1"/>
  <c r="Z280" i="1"/>
  <c r="Y280" i="1"/>
  <c r="Q280" i="1"/>
  <c r="P280" i="1"/>
  <c r="O280" i="1"/>
  <c r="N280" i="1"/>
  <c r="AD280" i="1" s="1"/>
  <c r="H280" i="1"/>
  <c r="AH279" i="1"/>
  <c r="AG279" i="1"/>
  <c r="AF279" i="1"/>
  <c r="AE279" i="1"/>
  <c r="AC279" i="1"/>
  <c r="AB279" i="1"/>
  <c r="AA279" i="1"/>
  <c r="Z279" i="1"/>
  <c r="Y279" i="1"/>
  <c r="Q279" i="1"/>
  <c r="P279" i="1"/>
  <c r="O279" i="1"/>
  <c r="N279" i="1"/>
  <c r="AD279" i="1" s="1"/>
  <c r="H279" i="1"/>
  <c r="AH278" i="1"/>
  <c r="AG278" i="1"/>
  <c r="AF278" i="1"/>
  <c r="AE278" i="1"/>
  <c r="AC278" i="1"/>
  <c r="AB278" i="1"/>
  <c r="AA278" i="1"/>
  <c r="Z278" i="1"/>
  <c r="Y278" i="1"/>
  <c r="Q278" i="1"/>
  <c r="P278" i="1"/>
  <c r="O278" i="1"/>
  <c r="N278" i="1"/>
  <c r="AD278" i="1" s="1"/>
  <c r="H278" i="1"/>
  <c r="AH239" i="1"/>
  <c r="AG239" i="1"/>
  <c r="AF239" i="1"/>
  <c r="AE239" i="1"/>
  <c r="AC239" i="1"/>
  <c r="AB239" i="1"/>
  <c r="AA239" i="1"/>
  <c r="Z239" i="1"/>
  <c r="Q239" i="1"/>
  <c r="P239" i="1"/>
  <c r="O239" i="1"/>
  <c r="N239" i="1"/>
  <c r="Y239" i="1" s="1"/>
  <c r="H239" i="1"/>
  <c r="AH238" i="1"/>
  <c r="AG238" i="1"/>
  <c r="AF238" i="1"/>
  <c r="AE238" i="1"/>
  <c r="AC238" i="1"/>
  <c r="AB238" i="1"/>
  <c r="AA238" i="1"/>
  <c r="Z238" i="1"/>
  <c r="Q238" i="1"/>
  <c r="P238" i="1"/>
  <c r="O238" i="1"/>
  <c r="Y238" i="1" s="1"/>
  <c r="N238" i="1"/>
  <c r="H238" i="1"/>
  <c r="AH237" i="1"/>
  <c r="AG237" i="1"/>
  <c r="AF237" i="1"/>
  <c r="AE237" i="1"/>
  <c r="AC237" i="1"/>
  <c r="AB237" i="1"/>
  <c r="AA237" i="1"/>
  <c r="Z237" i="1"/>
  <c r="Y237" i="1"/>
  <c r="Q237" i="1"/>
  <c r="P237" i="1"/>
  <c r="O237" i="1"/>
  <c r="AD237" i="1" s="1"/>
  <c r="N237" i="1"/>
  <c r="H237" i="1"/>
  <c r="AH236" i="1"/>
  <c r="AG236" i="1"/>
  <c r="AF236" i="1"/>
  <c r="AE236" i="1"/>
  <c r="AC236" i="1"/>
  <c r="AB236" i="1"/>
  <c r="AA236" i="1"/>
  <c r="Z236" i="1"/>
  <c r="Y236" i="1"/>
  <c r="Q236" i="1"/>
  <c r="P236" i="1"/>
  <c r="O236" i="1"/>
  <c r="AD236" i="1" s="1"/>
  <c r="N236" i="1"/>
  <c r="H236" i="1"/>
  <c r="AH235" i="1"/>
  <c r="AG235" i="1"/>
  <c r="AF235" i="1"/>
  <c r="AE235" i="1"/>
  <c r="AC235" i="1"/>
  <c r="AB235" i="1"/>
  <c r="AA235" i="1"/>
  <c r="Z235" i="1"/>
  <c r="Y235" i="1"/>
  <c r="Q235" i="1"/>
  <c r="P235" i="1"/>
  <c r="O235" i="1"/>
  <c r="AD235" i="1" s="1"/>
  <c r="N235" i="1"/>
  <c r="H235" i="1"/>
  <c r="AH234" i="1"/>
  <c r="AG234" i="1"/>
  <c r="AF234" i="1"/>
  <c r="AE234" i="1"/>
  <c r="AD234" i="1"/>
  <c r="AC234" i="1"/>
  <c r="AB234" i="1"/>
  <c r="AA234" i="1"/>
  <c r="Z234" i="1"/>
  <c r="Y234" i="1"/>
  <c r="Q234" i="1"/>
  <c r="P234" i="1"/>
  <c r="O234" i="1"/>
  <c r="N234" i="1"/>
  <c r="H234" i="1"/>
  <c r="AH233" i="1"/>
  <c r="AG233" i="1"/>
  <c r="AF233" i="1"/>
  <c r="AE233" i="1"/>
  <c r="AC233" i="1"/>
  <c r="AB233" i="1"/>
  <c r="AA233" i="1"/>
  <c r="Z233" i="1"/>
  <c r="Y233" i="1"/>
  <c r="Q233" i="1"/>
  <c r="P233" i="1"/>
  <c r="O233" i="1"/>
  <c r="AD233" i="1" s="1"/>
  <c r="N233" i="1"/>
  <c r="H233" i="1"/>
  <c r="AH232" i="1"/>
  <c r="AG232" i="1"/>
  <c r="AF232" i="1"/>
  <c r="AE232" i="1"/>
  <c r="AC232" i="1"/>
  <c r="AB232" i="1"/>
  <c r="AA232" i="1"/>
  <c r="Z232" i="1"/>
  <c r="Y232" i="1"/>
  <c r="Q232" i="1"/>
  <c r="P232" i="1"/>
  <c r="O232" i="1"/>
  <c r="AD232" i="1" s="1"/>
  <c r="N232" i="1"/>
  <c r="H232" i="1"/>
  <c r="AH231" i="1"/>
  <c r="AG231" i="1"/>
  <c r="AF231" i="1"/>
  <c r="AE231" i="1"/>
  <c r="AC231" i="1"/>
  <c r="AB231" i="1"/>
  <c r="AA231" i="1"/>
  <c r="Z231" i="1"/>
  <c r="Y231" i="1"/>
  <c r="Q231" i="1"/>
  <c r="P231" i="1"/>
  <c r="O231" i="1"/>
  <c r="AD231" i="1" s="1"/>
  <c r="N231" i="1"/>
  <c r="H231" i="1"/>
  <c r="AH230" i="1"/>
  <c r="AG230" i="1"/>
  <c r="AF230" i="1"/>
  <c r="AE230" i="1"/>
  <c r="AC230" i="1"/>
  <c r="AB230" i="1"/>
  <c r="AA230" i="1"/>
  <c r="Z230" i="1"/>
  <c r="Y230" i="1"/>
  <c r="Q230" i="1"/>
  <c r="P230" i="1"/>
  <c r="O230" i="1"/>
  <c r="AD230" i="1" s="1"/>
  <c r="N230" i="1"/>
  <c r="H230" i="1"/>
  <c r="AH229" i="1"/>
  <c r="AG229" i="1"/>
  <c r="AF229" i="1"/>
  <c r="AE229" i="1"/>
  <c r="AD229" i="1"/>
  <c r="AC229" i="1"/>
  <c r="AB229" i="1"/>
  <c r="AA229" i="1"/>
  <c r="Z229" i="1"/>
  <c r="Y229" i="1"/>
  <c r="Q229" i="1"/>
  <c r="P229" i="1"/>
  <c r="O229" i="1"/>
  <c r="N229" i="1"/>
  <c r="H229" i="1"/>
  <c r="AH228" i="1"/>
  <c r="AG228" i="1"/>
  <c r="AF228" i="1"/>
  <c r="AE228" i="1"/>
  <c r="AC228" i="1"/>
  <c r="AB228" i="1"/>
  <c r="AA228" i="1"/>
  <c r="Z228" i="1"/>
  <c r="Y228" i="1"/>
  <c r="Q228" i="1"/>
  <c r="P228" i="1"/>
  <c r="O228" i="1"/>
  <c r="N228" i="1"/>
  <c r="AD228" i="1" s="1"/>
  <c r="H228" i="1"/>
  <c r="AH227" i="1"/>
  <c r="AG227" i="1"/>
  <c r="AF227" i="1"/>
  <c r="AE227" i="1"/>
  <c r="AC227" i="1"/>
  <c r="AB227" i="1"/>
  <c r="AA227" i="1"/>
  <c r="Z227" i="1"/>
  <c r="Y227" i="1"/>
  <c r="Q227" i="1"/>
  <c r="P227" i="1"/>
  <c r="O227" i="1"/>
  <c r="N227" i="1"/>
  <c r="AD227" i="1" s="1"/>
  <c r="H227" i="1"/>
  <c r="AH226" i="1"/>
  <c r="AG226" i="1"/>
  <c r="AF226" i="1"/>
  <c r="AE226" i="1"/>
  <c r="AC226" i="1"/>
  <c r="AB226" i="1"/>
  <c r="AA226" i="1"/>
  <c r="Z226" i="1"/>
  <c r="Y226" i="1"/>
  <c r="Q226" i="1"/>
  <c r="P226" i="1"/>
  <c r="O226" i="1"/>
  <c r="N226" i="1"/>
  <c r="AD226" i="1" s="1"/>
  <c r="H226" i="1"/>
  <c r="AH213" i="1"/>
  <c r="AG213" i="1"/>
  <c r="AF213" i="1"/>
  <c r="AE213" i="1"/>
  <c r="AC213" i="1"/>
  <c r="AB213" i="1"/>
  <c r="AD213" i="1"/>
  <c r="H213" i="1"/>
  <c r="AH212" i="1"/>
  <c r="AF212" i="1"/>
  <c r="AE212" i="1"/>
  <c r="AC212" i="1"/>
  <c r="AH211" i="1"/>
  <c r="AG211" i="1"/>
  <c r="AF211" i="1"/>
  <c r="AE211" i="1"/>
  <c r="AC211" i="1"/>
  <c r="AB211" i="1"/>
  <c r="AH210" i="1"/>
  <c r="AG210" i="1"/>
  <c r="AF210" i="1"/>
  <c r="AE210" i="1"/>
  <c r="AC210" i="1"/>
  <c r="AB210" i="1"/>
  <c r="AH162" i="1"/>
  <c r="AG162" i="1"/>
  <c r="AF162" i="1"/>
  <c r="AE162" i="1"/>
  <c r="AD162" i="1"/>
  <c r="AC162" i="1"/>
  <c r="AB162" i="1"/>
  <c r="AA162" i="1"/>
  <c r="Z162" i="1"/>
  <c r="Y162" i="1"/>
  <c r="Q162" i="1"/>
  <c r="P162" i="1"/>
  <c r="O162" i="1"/>
  <c r="N162" i="1"/>
  <c r="H162" i="1"/>
  <c r="AH161" i="1"/>
  <c r="AG161" i="1"/>
  <c r="AF161" i="1"/>
  <c r="AE161" i="1"/>
  <c r="AD161" i="1"/>
  <c r="AC161" i="1"/>
  <c r="AB161" i="1"/>
  <c r="AA161" i="1"/>
  <c r="Z161" i="1"/>
  <c r="Y161" i="1"/>
  <c r="Q161" i="1"/>
  <c r="P161" i="1"/>
  <c r="O161" i="1"/>
  <c r="N161" i="1"/>
  <c r="H161" i="1"/>
  <c r="AH160" i="1"/>
  <c r="AG160" i="1"/>
  <c r="AF160" i="1"/>
  <c r="AE160" i="1"/>
  <c r="AC160" i="1"/>
  <c r="AB160" i="1"/>
  <c r="AA160" i="1"/>
  <c r="Z160" i="1"/>
  <c r="AH159" i="1"/>
  <c r="AG159" i="1"/>
  <c r="AF159" i="1"/>
  <c r="AE159" i="1"/>
  <c r="AC159" i="1"/>
  <c r="AB159" i="1"/>
  <c r="AA159" i="1"/>
  <c r="Z159" i="1"/>
  <c r="AH158" i="1"/>
  <c r="AG158" i="1"/>
  <c r="AF158" i="1"/>
  <c r="AE158" i="1"/>
  <c r="AC158" i="1"/>
  <c r="AB158" i="1"/>
  <c r="AA158" i="1"/>
  <c r="Z158" i="1"/>
  <c r="AH157" i="1"/>
  <c r="AG157" i="1"/>
  <c r="AF157" i="1"/>
  <c r="AE157" i="1"/>
  <c r="AC157" i="1"/>
  <c r="AB157" i="1"/>
  <c r="AA157" i="1"/>
  <c r="Z157" i="1"/>
  <c r="AG156" i="1"/>
  <c r="AF156" i="1"/>
  <c r="AE156" i="1"/>
  <c r="AC156" i="1"/>
  <c r="AB156" i="1"/>
  <c r="AA156" i="1"/>
  <c r="Z156" i="1"/>
  <c r="AH155" i="1"/>
  <c r="AG155" i="1"/>
  <c r="AF155" i="1"/>
  <c r="AE155" i="1"/>
  <c r="AD155" i="1"/>
  <c r="AC155" i="1"/>
  <c r="AB155" i="1"/>
  <c r="AA155" i="1"/>
  <c r="Z155" i="1"/>
  <c r="Y155" i="1"/>
  <c r="AH154" i="1"/>
  <c r="AG154" i="1"/>
  <c r="AF154" i="1"/>
  <c r="AE154" i="1"/>
  <c r="AC154" i="1"/>
  <c r="AB154" i="1"/>
  <c r="AA154" i="1"/>
  <c r="Z154" i="1"/>
  <c r="Y154" i="1"/>
  <c r="AH153" i="1"/>
  <c r="AG153" i="1"/>
  <c r="AF153" i="1"/>
  <c r="AE153" i="1"/>
  <c r="AC153" i="1"/>
  <c r="AB153" i="1"/>
  <c r="AA153" i="1"/>
  <c r="Z153" i="1"/>
  <c r="AH152" i="1"/>
  <c r="AG152" i="1"/>
  <c r="AF152" i="1"/>
  <c r="AE152" i="1"/>
  <c r="AC152" i="1"/>
  <c r="AB152" i="1"/>
  <c r="AA152" i="1"/>
  <c r="Z152" i="1"/>
  <c r="AH151" i="1"/>
  <c r="AG151" i="1"/>
  <c r="AF151" i="1"/>
  <c r="AE151" i="1"/>
  <c r="AC151" i="1"/>
  <c r="AB151" i="1"/>
  <c r="AA151" i="1"/>
  <c r="Z151" i="1"/>
  <c r="AH150" i="1"/>
  <c r="AG150" i="1"/>
  <c r="AF150" i="1"/>
  <c r="AE150" i="1"/>
  <c r="AC150" i="1"/>
  <c r="AB150" i="1"/>
  <c r="AA150" i="1"/>
  <c r="Z150" i="1"/>
  <c r="Y150" i="1"/>
  <c r="AD150" i="1"/>
  <c r="AH149" i="1"/>
  <c r="AG149" i="1"/>
  <c r="AF149" i="1"/>
  <c r="AE149" i="1"/>
  <c r="AC149" i="1"/>
  <c r="AB149" i="1"/>
  <c r="AA149" i="1"/>
  <c r="Z149" i="1"/>
  <c r="AH148" i="1"/>
  <c r="AG148" i="1"/>
  <c r="AF148" i="1"/>
  <c r="AE148" i="1"/>
  <c r="AC148" i="1"/>
  <c r="AB148" i="1"/>
  <c r="AA148" i="1"/>
  <c r="Z148" i="1"/>
  <c r="Y148" i="1"/>
  <c r="AH147" i="1"/>
  <c r="AG147" i="1"/>
  <c r="AF147" i="1"/>
  <c r="AE147" i="1"/>
  <c r="AC147" i="1"/>
  <c r="AB147" i="1"/>
  <c r="AA147" i="1"/>
  <c r="Z147" i="1"/>
  <c r="Y147" i="1"/>
  <c r="AH146" i="1"/>
  <c r="AG146" i="1"/>
  <c r="AF146" i="1"/>
  <c r="AE146" i="1"/>
  <c r="AC146" i="1"/>
  <c r="AB146" i="1"/>
  <c r="AA146" i="1"/>
  <c r="Z146" i="1"/>
  <c r="AH145" i="1"/>
  <c r="AG145" i="1"/>
  <c r="AF145" i="1"/>
  <c r="AE145" i="1"/>
  <c r="AC145" i="1"/>
  <c r="AB145" i="1"/>
  <c r="AA145" i="1"/>
  <c r="Z145" i="1"/>
  <c r="Y145" i="1"/>
  <c r="AD145" i="1"/>
  <c r="AH144" i="1"/>
  <c r="AG144" i="1"/>
  <c r="AF144" i="1"/>
  <c r="AE144" i="1"/>
  <c r="AC144" i="1"/>
  <c r="AB144" i="1"/>
  <c r="AA144" i="1"/>
  <c r="Z144" i="1"/>
  <c r="AH143" i="1"/>
  <c r="AG143" i="1"/>
  <c r="AF143" i="1"/>
  <c r="AE143" i="1"/>
  <c r="AC143" i="1"/>
  <c r="AB143" i="1"/>
  <c r="AA143" i="1"/>
  <c r="Z143" i="1"/>
  <c r="AH142" i="1"/>
  <c r="AG142" i="1"/>
  <c r="AF142" i="1"/>
  <c r="AE142" i="1"/>
  <c r="AC142" i="1"/>
  <c r="AB142" i="1"/>
  <c r="AA142" i="1"/>
  <c r="Z142" i="1"/>
  <c r="AH141" i="1"/>
  <c r="AG141" i="1"/>
  <c r="AF141" i="1"/>
  <c r="AE141" i="1"/>
  <c r="AC141" i="1"/>
  <c r="AB141" i="1"/>
  <c r="AA141" i="1"/>
  <c r="Z141" i="1"/>
  <c r="AH140" i="1"/>
  <c r="AG140" i="1"/>
  <c r="AF140" i="1"/>
  <c r="AE140" i="1"/>
  <c r="AC140" i="1"/>
  <c r="AB140" i="1"/>
  <c r="AA140" i="1"/>
  <c r="Z140" i="1"/>
  <c r="AH139" i="1"/>
  <c r="AG139" i="1"/>
  <c r="AF139" i="1"/>
  <c r="AE139" i="1"/>
  <c r="AC139" i="1"/>
  <c r="AB139" i="1"/>
  <c r="AA139" i="1"/>
  <c r="Z139" i="1"/>
  <c r="AG138" i="1"/>
  <c r="AE138" i="1"/>
  <c r="AC138" i="1"/>
  <c r="AB138" i="1"/>
  <c r="Z138" i="1"/>
  <c r="AG137" i="1"/>
  <c r="AE137" i="1"/>
  <c r="AB137" i="1"/>
  <c r="Z137" i="1"/>
  <c r="AH136" i="1"/>
  <c r="AG136" i="1"/>
  <c r="AF136" i="1"/>
  <c r="AE136" i="1"/>
  <c r="AC136" i="1"/>
  <c r="AB136" i="1"/>
  <c r="AA136" i="1"/>
  <c r="Z136" i="1"/>
  <c r="AH135" i="1"/>
  <c r="AG135" i="1"/>
  <c r="AF135" i="1"/>
  <c r="AE135" i="1"/>
  <c r="AC135" i="1"/>
  <c r="AB135" i="1"/>
  <c r="AA135" i="1"/>
  <c r="Z135" i="1"/>
  <c r="AH134" i="1"/>
  <c r="AG134" i="1"/>
  <c r="AF134" i="1"/>
  <c r="AE134" i="1"/>
  <c r="AC134" i="1"/>
  <c r="AB134" i="1"/>
  <c r="AA134" i="1"/>
  <c r="Z134" i="1"/>
  <c r="AH133" i="1"/>
  <c r="AG133" i="1"/>
  <c r="AE133" i="1"/>
  <c r="AC133" i="1"/>
  <c r="AB133" i="1"/>
  <c r="Z133" i="1"/>
  <c r="AH132" i="1"/>
  <c r="AG132" i="1"/>
  <c r="AF132" i="1"/>
  <c r="AE132" i="1"/>
  <c r="AC132" i="1"/>
  <c r="AB132" i="1"/>
  <c r="AA132" i="1"/>
  <c r="Z132" i="1"/>
  <c r="AG131" i="1"/>
  <c r="AF131" i="1"/>
  <c r="AE131" i="1"/>
  <c r="AC131" i="1"/>
  <c r="AB131" i="1"/>
  <c r="AA131" i="1"/>
  <c r="Z131" i="1"/>
  <c r="AH130" i="1"/>
  <c r="AG130" i="1"/>
  <c r="AF130" i="1"/>
  <c r="AE130" i="1"/>
  <c r="AC130" i="1"/>
  <c r="AB130" i="1"/>
  <c r="AA130" i="1"/>
  <c r="Z130" i="1"/>
  <c r="AH129" i="1"/>
  <c r="AG129" i="1"/>
  <c r="AF129" i="1"/>
  <c r="AE129" i="1"/>
  <c r="AC129" i="1"/>
  <c r="AB129" i="1"/>
  <c r="AA129" i="1"/>
  <c r="Z129" i="1"/>
  <c r="AH128" i="1"/>
  <c r="AG128" i="1"/>
  <c r="AF128" i="1"/>
  <c r="AE128" i="1"/>
  <c r="AC128" i="1"/>
  <c r="AB128" i="1"/>
  <c r="AA128" i="1"/>
  <c r="Z128" i="1"/>
  <c r="AH127" i="1"/>
  <c r="AG127" i="1"/>
  <c r="AF127" i="1"/>
  <c r="AE127" i="1"/>
  <c r="AC127" i="1"/>
  <c r="AB127" i="1"/>
  <c r="AA127" i="1"/>
  <c r="Z127" i="1"/>
  <c r="AH126" i="1"/>
  <c r="AG126" i="1"/>
  <c r="AF126" i="1"/>
  <c r="AE126" i="1"/>
  <c r="AC126" i="1"/>
  <c r="AB126" i="1"/>
  <c r="AA126" i="1"/>
  <c r="Z126" i="1"/>
  <c r="AH125" i="1"/>
  <c r="AG125" i="1"/>
  <c r="AF125" i="1"/>
  <c r="AE125" i="1"/>
  <c r="AC125" i="1"/>
  <c r="AB125" i="1"/>
  <c r="AA125" i="1"/>
  <c r="Z125" i="1"/>
  <c r="AH124" i="1"/>
  <c r="AG124" i="1"/>
  <c r="AF124" i="1"/>
  <c r="AE124" i="1"/>
  <c r="AC124" i="1"/>
  <c r="AB124" i="1"/>
  <c r="AA124" i="1"/>
  <c r="Z124" i="1"/>
  <c r="AH123" i="1"/>
  <c r="AG123" i="1"/>
  <c r="AF123" i="1"/>
  <c r="AE123" i="1"/>
  <c r="AC123" i="1"/>
  <c r="AB123" i="1"/>
  <c r="AA123" i="1"/>
  <c r="Z123" i="1"/>
  <c r="AH122" i="1"/>
  <c r="AG122" i="1"/>
  <c r="AF122" i="1"/>
  <c r="AE122" i="1"/>
  <c r="AC122" i="1"/>
  <c r="AB122" i="1"/>
  <c r="AA122" i="1"/>
  <c r="Z122" i="1"/>
  <c r="AH121" i="1"/>
  <c r="AG121" i="1"/>
  <c r="AF121" i="1"/>
  <c r="AE121" i="1"/>
  <c r="AC121" i="1"/>
  <c r="AB121" i="1"/>
  <c r="AA121" i="1"/>
  <c r="Z121" i="1"/>
  <c r="AH120" i="1"/>
  <c r="AG120" i="1"/>
  <c r="AF120" i="1"/>
  <c r="AE120" i="1"/>
  <c r="AC120" i="1"/>
  <c r="AB120" i="1"/>
  <c r="AA120" i="1"/>
  <c r="Z120" i="1"/>
  <c r="AD120" i="1"/>
  <c r="AH119" i="1"/>
  <c r="AG119" i="1"/>
  <c r="AF119" i="1"/>
  <c r="AE119" i="1"/>
  <c r="AC119" i="1"/>
  <c r="AB119" i="1"/>
  <c r="AA119" i="1"/>
  <c r="Z119" i="1"/>
  <c r="AH118" i="1"/>
  <c r="AG118" i="1"/>
  <c r="AF118" i="1"/>
  <c r="AE118" i="1"/>
  <c r="AC118" i="1"/>
  <c r="AB118" i="1"/>
  <c r="AA118" i="1"/>
  <c r="Z118" i="1"/>
  <c r="AH117" i="1"/>
  <c r="AG117" i="1"/>
  <c r="AF117" i="1"/>
  <c r="AE117" i="1"/>
  <c r="AC117" i="1"/>
  <c r="AB117" i="1"/>
  <c r="AA117" i="1"/>
  <c r="Z117" i="1"/>
  <c r="AH116" i="1"/>
  <c r="AG116" i="1"/>
  <c r="AF116" i="1"/>
  <c r="AE116" i="1"/>
  <c r="AC116" i="1"/>
  <c r="AB116" i="1"/>
  <c r="AA116" i="1"/>
  <c r="Z116" i="1"/>
  <c r="AH115" i="1"/>
  <c r="AG115" i="1"/>
  <c r="AF115" i="1"/>
  <c r="AE115" i="1"/>
  <c r="AC115" i="1"/>
  <c r="AB115" i="1"/>
  <c r="AA115" i="1"/>
  <c r="Z115" i="1"/>
  <c r="Y115" i="1"/>
  <c r="AH114" i="1"/>
  <c r="AG114" i="1"/>
  <c r="AF114" i="1"/>
  <c r="AE114" i="1"/>
  <c r="AC114" i="1"/>
  <c r="AB114" i="1"/>
  <c r="AA114" i="1"/>
  <c r="Z114" i="1"/>
  <c r="Y114" i="1"/>
  <c r="AH113" i="1"/>
  <c r="AG113" i="1"/>
  <c r="AF113" i="1"/>
  <c r="AE113" i="1"/>
  <c r="AC113" i="1"/>
  <c r="AB113" i="1"/>
  <c r="AA113" i="1"/>
  <c r="Z113" i="1"/>
  <c r="AH112" i="1"/>
  <c r="AG112" i="1"/>
  <c r="AF112" i="1"/>
  <c r="AE112" i="1"/>
  <c r="AC112" i="1"/>
  <c r="AB112" i="1"/>
  <c r="AA112" i="1"/>
  <c r="Z112" i="1"/>
  <c r="AH111" i="1"/>
  <c r="AG111" i="1"/>
  <c r="AF111" i="1"/>
  <c r="AE111" i="1"/>
  <c r="AC111" i="1"/>
  <c r="AB111" i="1"/>
  <c r="AA111" i="1"/>
  <c r="Z111" i="1"/>
  <c r="AH110" i="1"/>
  <c r="AG110" i="1"/>
  <c r="AF110" i="1"/>
  <c r="AE110" i="1"/>
  <c r="AC110" i="1"/>
  <c r="AB110" i="1"/>
  <c r="AA110" i="1"/>
  <c r="Z110" i="1"/>
  <c r="AH109" i="1"/>
  <c r="AG109" i="1"/>
  <c r="AF109" i="1"/>
  <c r="AE109" i="1"/>
  <c r="AC109" i="1"/>
  <c r="AB109" i="1"/>
  <c r="AA109" i="1"/>
  <c r="Z109" i="1"/>
  <c r="AH108" i="1"/>
  <c r="AG108" i="1"/>
  <c r="AF108" i="1"/>
  <c r="AE108" i="1"/>
  <c r="AC108" i="1"/>
  <c r="AB108" i="1"/>
  <c r="AA108" i="1"/>
  <c r="Z108" i="1"/>
  <c r="AH106" i="1"/>
  <c r="AG106" i="1"/>
  <c r="AE106" i="1"/>
  <c r="AC106" i="1"/>
  <c r="AB106" i="1"/>
  <c r="Z106" i="1"/>
  <c r="AH83" i="1"/>
  <c r="AG83" i="1"/>
  <c r="AF83" i="1"/>
  <c r="AE83" i="1"/>
  <c r="AD83" i="1"/>
  <c r="AC83" i="1"/>
  <c r="AB83" i="1"/>
  <c r="AA83" i="1"/>
  <c r="Z83" i="1"/>
  <c r="Y83" i="1"/>
  <c r="AH82" i="1"/>
  <c r="AG82" i="1"/>
  <c r="AF82" i="1"/>
  <c r="AE82" i="1"/>
  <c r="AD82" i="1"/>
  <c r="AC82" i="1"/>
  <c r="AB82" i="1"/>
  <c r="AA82" i="1"/>
  <c r="Z82" i="1"/>
  <c r="Y82" i="1"/>
  <c r="H40" i="1"/>
  <c r="H39" i="1"/>
  <c r="H24" i="1"/>
  <c r="H83" i="1"/>
  <c r="H82" i="1"/>
  <c r="H81" i="1"/>
  <c r="Q40" i="1"/>
  <c r="P40" i="1"/>
  <c r="O40" i="1"/>
  <c r="N40" i="1"/>
  <c r="Q39" i="1"/>
  <c r="P39" i="1"/>
  <c r="O39" i="1"/>
  <c r="N39" i="1"/>
  <c r="Q24" i="1"/>
  <c r="P24" i="1"/>
  <c r="O24" i="1"/>
  <c r="N24" i="1"/>
  <c r="Q83" i="1"/>
  <c r="P83" i="1"/>
  <c r="O83" i="1"/>
  <c r="N83" i="1"/>
  <c r="Q82" i="1"/>
  <c r="P82" i="1"/>
  <c r="O82" i="1"/>
  <c r="N82" i="1"/>
  <c r="Q80" i="1"/>
  <c r="P80" i="1"/>
  <c r="O80" i="1"/>
  <c r="N80" i="1"/>
  <c r="Q79" i="1"/>
  <c r="P79" i="1"/>
  <c r="O79" i="1"/>
  <c r="N79" i="1"/>
  <c r="Q78" i="1"/>
  <c r="P78" i="1"/>
  <c r="O78" i="1"/>
  <c r="N78" i="1"/>
  <c r="Q77" i="1"/>
  <c r="P77" i="1"/>
  <c r="O77" i="1"/>
  <c r="N77" i="1"/>
  <c r="Q81" i="1"/>
  <c r="P81" i="1"/>
  <c r="O81" i="1"/>
  <c r="N81" i="1"/>
  <c r="AH81" i="1"/>
  <c r="AG81" i="1"/>
  <c r="AF81" i="1"/>
  <c r="AE81" i="1"/>
  <c r="AD81" i="1"/>
  <c r="AC81" i="1"/>
  <c r="AB81" i="1"/>
  <c r="AA81" i="1"/>
  <c r="Z81" i="1"/>
  <c r="Y81" i="1"/>
  <c r="AH80" i="1"/>
  <c r="AG80" i="1"/>
  <c r="AF80" i="1"/>
  <c r="AE80" i="1"/>
  <c r="AD80" i="1"/>
  <c r="AC80" i="1"/>
  <c r="AB80" i="1"/>
  <c r="AA80" i="1"/>
  <c r="Z80" i="1"/>
  <c r="Y80" i="1"/>
  <c r="AH79" i="1"/>
  <c r="AG79" i="1"/>
  <c r="AF79" i="1"/>
  <c r="AE79" i="1"/>
  <c r="AD79" i="1"/>
  <c r="AC79" i="1"/>
  <c r="AB79" i="1"/>
  <c r="AA79" i="1"/>
  <c r="Z79" i="1"/>
  <c r="Y79" i="1"/>
  <c r="AH78" i="1"/>
  <c r="AG78" i="1"/>
  <c r="AF78" i="1"/>
  <c r="AE78" i="1"/>
  <c r="AD78" i="1"/>
  <c r="AC78" i="1"/>
  <c r="AB78" i="1"/>
  <c r="AA78" i="1"/>
  <c r="Z78" i="1"/>
  <c r="Y78" i="1"/>
  <c r="AH77" i="1"/>
  <c r="AG77" i="1"/>
  <c r="AF77" i="1"/>
  <c r="AE77" i="1"/>
  <c r="AD77" i="1"/>
  <c r="AC77" i="1"/>
  <c r="AB77" i="1"/>
  <c r="AA77" i="1"/>
  <c r="Z77" i="1"/>
  <c r="Y77" i="1"/>
  <c r="AH76" i="1"/>
  <c r="AG76" i="1"/>
  <c r="AF76" i="1"/>
  <c r="AE76" i="1"/>
  <c r="AD76" i="1"/>
  <c r="AC76" i="1"/>
  <c r="AB76" i="1"/>
  <c r="AA76" i="1"/>
  <c r="Z76" i="1"/>
  <c r="Y76" i="1"/>
  <c r="AH75" i="1"/>
  <c r="AG75" i="1"/>
  <c r="AF75" i="1"/>
  <c r="AE75" i="1"/>
  <c r="AD75" i="1"/>
  <c r="AC75" i="1"/>
  <c r="AB75" i="1"/>
  <c r="AA75" i="1"/>
  <c r="Z75" i="1"/>
  <c r="Y75" i="1"/>
  <c r="AH74" i="1"/>
  <c r="AG74" i="1"/>
  <c r="AF74" i="1"/>
  <c r="AE74" i="1"/>
  <c r="AD74" i="1"/>
  <c r="AC74" i="1"/>
  <c r="AB74" i="1"/>
  <c r="AA74" i="1"/>
  <c r="Z74" i="1"/>
  <c r="Y74" i="1"/>
  <c r="AH73" i="1"/>
  <c r="AG73" i="1"/>
  <c r="AE73" i="1"/>
  <c r="AD73" i="1"/>
  <c r="AC73" i="1"/>
  <c r="AB73" i="1"/>
  <c r="Z73" i="1"/>
  <c r="AH72" i="1"/>
  <c r="AG72" i="1"/>
  <c r="AE72" i="1"/>
  <c r="AC72" i="1"/>
  <c r="AB72" i="1"/>
  <c r="Z72" i="1"/>
  <c r="AH71" i="1"/>
  <c r="AG71" i="1"/>
  <c r="AF71" i="1"/>
  <c r="AE71" i="1"/>
  <c r="AC71" i="1"/>
  <c r="AB71" i="1"/>
  <c r="AA71" i="1"/>
  <c r="Z71" i="1"/>
  <c r="Y71" i="1"/>
  <c r="AH70" i="1"/>
  <c r="AG70" i="1"/>
  <c r="AF70" i="1"/>
  <c r="AE70" i="1"/>
  <c r="AB70" i="1"/>
  <c r="AA70" i="1"/>
  <c r="Z70" i="1"/>
  <c r="AG69" i="1"/>
  <c r="AF69" i="1"/>
  <c r="AE69" i="1"/>
  <c r="AB69" i="1"/>
  <c r="AA69" i="1"/>
  <c r="Z69" i="1"/>
  <c r="AH68" i="1"/>
  <c r="AG68" i="1"/>
  <c r="AF68" i="1"/>
  <c r="AE68" i="1"/>
  <c r="AC68" i="1"/>
  <c r="AB68" i="1"/>
  <c r="AA68" i="1"/>
  <c r="Z68" i="1"/>
  <c r="AH67" i="1"/>
  <c r="AG67" i="1"/>
  <c r="AF67" i="1"/>
  <c r="AE67" i="1"/>
  <c r="AC67" i="1"/>
  <c r="AB67" i="1"/>
  <c r="AA67" i="1"/>
  <c r="Z67" i="1"/>
  <c r="AH66" i="1"/>
  <c r="AG66" i="1"/>
  <c r="AF66" i="1"/>
  <c r="AE66" i="1"/>
  <c r="AC66" i="1"/>
  <c r="AB66" i="1"/>
  <c r="AA66" i="1"/>
  <c r="Z66" i="1"/>
  <c r="AH65" i="1"/>
  <c r="AG65" i="1"/>
  <c r="AF65" i="1"/>
  <c r="AE65" i="1"/>
  <c r="AD65" i="1"/>
  <c r="AB65" i="1"/>
  <c r="AA65" i="1"/>
  <c r="Z65" i="1"/>
  <c r="AG64" i="1"/>
  <c r="AF64" i="1"/>
  <c r="AE64" i="1"/>
  <c r="AB64" i="1"/>
  <c r="AA64" i="1"/>
  <c r="Z64" i="1"/>
  <c r="AH63" i="1"/>
  <c r="AG63" i="1"/>
  <c r="AF63" i="1"/>
  <c r="AE63" i="1"/>
  <c r="AC63" i="1"/>
  <c r="AB63" i="1"/>
  <c r="AA63" i="1"/>
  <c r="Z63" i="1"/>
  <c r="Y63" i="1"/>
  <c r="AH62" i="1"/>
  <c r="AG62" i="1"/>
  <c r="AF62" i="1"/>
  <c r="AE62" i="1"/>
  <c r="AB62" i="1"/>
  <c r="AA62" i="1"/>
  <c r="Z62" i="1"/>
  <c r="AG61" i="1"/>
  <c r="AF61" i="1"/>
  <c r="AE61" i="1"/>
  <c r="AB61" i="1"/>
  <c r="AA61" i="1"/>
  <c r="Z61" i="1"/>
  <c r="AG60" i="1"/>
  <c r="AF60" i="1"/>
  <c r="AE60" i="1"/>
  <c r="AB60" i="1"/>
  <c r="AA60" i="1"/>
  <c r="Z60" i="1"/>
  <c r="AF59" i="1"/>
  <c r="AE59" i="1"/>
  <c r="AD59" i="1"/>
  <c r="AA59" i="1"/>
  <c r="Z59" i="1"/>
  <c r="Y59" i="1"/>
  <c r="AG58" i="1"/>
  <c r="AF58" i="1"/>
  <c r="AE58" i="1"/>
  <c r="AB58" i="1"/>
  <c r="AA58" i="1"/>
  <c r="Z58" i="1"/>
  <c r="AG57" i="1"/>
  <c r="AF57" i="1"/>
  <c r="AE57" i="1"/>
  <c r="AB57" i="1"/>
  <c r="AA57" i="1"/>
  <c r="Z57" i="1"/>
  <c r="AH56" i="1"/>
  <c r="AG56" i="1"/>
  <c r="AF56" i="1"/>
  <c r="AE56" i="1"/>
  <c r="AC56" i="1"/>
  <c r="AB56" i="1"/>
  <c r="AA56" i="1"/>
  <c r="Z56" i="1"/>
  <c r="AH55" i="1"/>
  <c r="AG55" i="1"/>
  <c r="AF55" i="1"/>
  <c r="AE55" i="1"/>
  <c r="AC55" i="1"/>
  <c r="AB55" i="1"/>
  <c r="AA55" i="1"/>
  <c r="Z55" i="1"/>
  <c r="AH54" i="1"/>
  <c r="AG54" i="1"/>
  <c r="AF54" i="1"/>
  <c r="AE54" i="1"/>
  <c r="AC54" i="1"/>
  <c r="AB54" i="1"/>
  <c r="AA54" i="1"/>
  <c r="Z54" i="1"/>
  <c r="AH53" i="1"/>
  <c r="AG53" i="1"/>
  <c r="AF53" i="1"/>
  <c r="AE53" i="1"/>
  <c r="AC53" i="1"/>
  <c r="AB53" i="1"/>
  <c r="AA53" i="1"/>
  <c r="Z53" i="1"/>
  <c r="AH52" i="1"/>
  <c r="AG52" i="1"/>
  <c r="AF52" i="1"/>
  <c r="AE52" i="1"/>
  <c r="AC52" i="1"/>
  <c r="AB52" i="1"/>
  <c r="AA52" i="1"/>
  <c r="Z52" i="1"/>
  <c r="AH51" i="1"/>
  <c r="AG51" i="1"/>
  <c r="AF51" i="1"/>
  <c r="AE51" i="1"/>
  <c r="AC51" i="1"/>
  <c r="AB51" i="1"/>
  <c r="AA51" i="1"/>
  <c r="Z51" i="1"/>
  <c r="AH50" i="1"/>
  <c r="AG50" i="1"/>
  <c r="AF50" i="1"/>
  <c r="AE50" i="1"/>
  <c r="AC50" i="1"/>
  <c r="AB50" i="1"/>
  <c r="AA50" i="1"/>
  <c r="Z50" i="1"/>
  <c r="AG49" i="1"/>
  <c r="AF49" i="1"/>
  <c r="AE49" i="1"/>
  <c r="AB49" i="1"/>
  <c r="AA49" i="1"/>
  <c r="Z49" i="1"/>
  <c r="AG48" i="1"/>
  <c r="AF48" i="1"/>
  <c r="AE48" i="1"/>
  <c r="AB48" i="1"/>
  <c r="AA48" i="1"/>
  <c r="Z48" i="1"/>
  <c r="AG47" i="1"/>
  <c r="AF47" i="1"/>
  <c r="AE47" i="1"/>
  <c r="AB47" i="1"/>
  <c r="AA47" i="1"/>
  <c r="Z47" i="1"/>
  <c r="AH46" i="1"/>
  <c r="AG46" i="1"/>
  <c r="AE46" i="1"/>
  <c r="AB46" i="1"/>
  <c r="Z46" i="1"/>
  <c r="AH45" i="1"/>
  <c r="AG45" i="1"/>
  <c r="AE45" i="1"/>
  <c r="AC45" i="1"/>
  <c r="AB45" i="1"/>
  <c r="Z45" i="1"/>
  <c r="AH44" i="1"/>
  <c r="AG44" i="1"/>
  <c r="AF44" i="1"/>
  <c r="AE44" i="1"/>
  <c r="AC44" i="1"/>
  <c r="AB44" i="1"/>
  <c r="AA44" i="1"/>
  <c r="Z44" i="1"/>
  <c r="AG43" i="1"/>
  <c r="AE43" i="1"/>
  <c r="AD43" i="1"/>
  <c r="AB43" i="1"/>
  <c r="Z43" i="1"/>
  <c r="Y43" i="1"/>
  <c r="AH42" i="1"/>
  <c r="AG42" i="1"/>
  <c r="AF42" i="1"/>
  <c r="AE42" i="1"/>
  <c r="AC42" i="1"/>
  <c r="AB42" i="1"/>
  <c r="AA42" i="1"/>
  <c r="Z42" i="1"/>
  <c r="AH41" i="1"/>
  <c r="AG41" i="1"/>
  <c r="AF41" i="1"/>
  <c r="AE41" i="1"/>
  <c r="AC41" i="1"/>
  <c r="AB41" i="1"/>
  <c r="AA41" i="1"/>
  <c r="Z41" i="1"/>
  <c r="AH40" i="1"/>
  <c r="AG40" i="1"/>
  <c r="AF40" i="1"/>
  <c r="AE40" i="1"/>
  <c r="AD40" i="1"/>
  <c r="AC40" i="1"/>
  <c r="AB40" i="1"/>
  <c r="AA40" i="1"/>
  <c r="Z40" i="1"/>
  <c r="Y40" i="1"/>
  <c r="AH39" i="1"/>
  <c r="AG39" i="1"/>
  <c r="AF39" i="1"/>
  <c r="AE39" i="1"/>
  <c r="AD39" i="1"/>
  <c r="AC39" i="1"/>
  <c r="AB39" i="1"/>
  <c r="AA39" i="1"/>
  <c r="Z39" i="1"/>
  <c r="Y39" i="1"/>
  <c r="AH38" i="1"/>
  <c r="AG38" i="1"/>
  <c r="AF38" i="1"/>
  <c r="AE38" i="1"/>
  <c r="AC38" i="1"/>
  <c r="AB38" i="1"/>
  <c r="AA38" i="1"/>
  <c r="Z38" i="1"/>
  <c r="AH37" i="1"/>
  <c r="AF37" i="1"/>
  <c r="AE37" i="1"/>
  <c r="AC37" i="1"/>
  <c r="AA37" i="1"/>
  <c r="Z37" i="1"/>
  <c r="AH36" i="1"/>
  <c r="AF36" i="1"/>
  <c r="AE36" i="1"/>
  <c r="AC36" i="1"/>
  <c r="AA36" i="1"/>
  <c r="Z36" i="1"/>
  <c r="AH35" i="1"/>
  <c r="AF35" i="1"/>
  <c r="AE35" i="1"/>
  <c r="AC35" i="1"/>
  <c r="AA35" i="1"/>
  <c r="Z35" i="1"/>
  <c r="Y35" i="1"/>
  <c r="AH34" i="1"/>
  <c r="AG34" i="1"/>
  <c r="AF34" i="1"/>
  <c r="AE34" i="1"/>
  <c r="AD34" i="1"/>
  <c r="AC34" i="1"/>
  <c r="AB34" i="1"/>
  <c r="AA34" i="1"/>
  <c r="Z34" i="1"/>
  <c r="Y34" i="1"/>
  <c r="AH33" i="1"/>
  <c r="AG33" i="1"/>
  <c r="AF33" i="1"/>
  <c r="AE33" i="1"/>
  <c r="AC33" i="1"/>
  <c r="AB33" i="1"/>
  <c r="AA33" i="1"/>
  <c r="Z33" i="1"/>
  <c r="AH32" i="1"/>
  <c r="AF32" i="1"/>
  <c r="AE32" i="1"/>
  <c r="AC32" i="1"/>
  <c r="AA32" i="1"/>
  <c r="Z32" i="1"/>
  <c r="AH31" i="1"/>
  <c r="AF31" i="1"/>
  <c r="AE31" i="1"/>
  <c r="AC31" i="1"/>
  <c r="AA31" i="1"/>
  <c r="Z31" i="1"/>
  <c r="AH30" i="1"/>
  <c r="AG30" i="1"/>
  <c r="AF30" i="1"/>
  <c r="AE30" i="1"/>
  <c r="AC30" i="1"/>
  <c r="AB30" i="1"/>
  <c r="AA30" i="1"/>
  <c r="Z30" i="1"/>
  <c r="AH29" i="1"/>
  <c r="AF29" i="1"/>
  <c r="AE29" i="1"/>
  <c r="AC29" i="1"/>
  <c r="AA29" i="1"/>
  <c r="Z29" i="1"/>
  <c r="AH28" i="1"/>
  <c r="AF28" i="1"/>
  <c r="AE28" i="1"/>
  <c r="AC28" i="1"/>
  <c r="AA28" i="1"/>
  <c r="Z28" i="1"/>
  <c r="AH27" i="1"/>
  <c r="AG27" i="1"/>
  <c r="AF27" i="1"/>
  <c r="AE27" i="1"/>
  <c r="AC27" i="1"/>
  <c r="AB27" i="1"/>
  <c r="AA27" i="1"/>
  <c r="Z27" i="1"/>
  <c r="AH26" i="1"/>
  <c r="AF26" i="1"/>
  <c r="AE26" i="1"/>
  <c r="AC26" i="1"/>
  <c r="AA26" i="1"/>
  <c r="Z26" i="1"/>
  <c r="AH25" i="1"/>
  <c r="AG25" i="1"/>
  <c r="AC25" i="1"/>
  <c r="AB25" i="1"/>
  <c r="AD69" i="1" l="1"/>
  <c r="AD71" i="1"/>
  <c r="AD192" i="1"/>
  <c r="Y212" i="1"/>
  <c r="Y69" i="1"/>
  <c r="AA73" i="1"/>
  <c r="AH58" i="1"/>
  <c r="AC49" i="1"/>
  <c r="AH59" i="1"/>
  <c r="AD206" i="1"/>
  <c r="Y186" i="1"/>
  <c r="Y202" i="1"/>
  <c r="AD191" i="1"/>
  <c r="Y73" i="1"/>
  <c r="Y46" i="1"/>
  <c r="AD57" i="1"/>
  <c r="AD211" i="1"/>
  <c r="Y55" i="1"/>
  <c r="AH43" i="1"/>
  <c r="AG29" i="1"/>
  <c r="Y33" i="1"/>
  <c r="AH49" i="1"/>
  <c r="Y53" i="1"/>
  <c r="AC59" i="1"/>
  <c r="AG26" i="1"/>
  <c r="AG37" i="1"/>
  <c r="AC69" i="1"/>
  <c r="Y183" i="1"/>
  <c r="AD187" i="1"/>
  <c r="AB32" i="1"/>
  <c r="AB59" i="1"/>
  <c r="AA138" i="1"/>
  <c r="Y65" i="1"/>
  <c r="Y37" i="1"/>
  <c r="AD42" i="1"/>
  <c r="Y49" i="1"/>
  <c r="AH47" i="1"/>
  <c r="AH57" i="1"/>
  <c r="AF72" i="1"/>
  <c r="AF137" i="1"/>
  <c r="Y189" i="1"/>
  <c r="AD193" i="1"/>
  <c r="Y210" i="1"/>
  <c r="AF43" i="1"/>
  <c r="Y38" i="1"/>
  <c r="AC61" i="1"/>
  <c r="AB31" i="1"/>
  <c r="AD53" i="1"/>
  <c r="AC64" i="1"/>
  <c r="AD35" i="1"/>
  <c r="N62" i="1"/>
  <c r="Y67" i="1"/>
  <c r="AB28" i="1"/>
  <c r="AF133" i="1"/>
  <c r="Y31" i="1"/>
  <c r="Y57" i="1"/>
  <c r="AD61" i="1"/>
  <c r="AF46" i="1"/>
  <c r="Y187" i="1"/>
  <c r="AB36" i="1"/>
  <c r="Y193" i="1"/>
  <c r="AD186" i="1"/>
  <c r="O62" i="1"/>
  <c r="AA106" i="1"/>
  <c r="Y47" i="1"/>
  <c r="P62" i="1"/>
  <c r="Y29" i="1"/>
  <c r="AD27" i="1"/>
  <c r="Y106" i="1"/>
  <c r="AD183" i="1"/>
  <c r="Y108" i="1"/>
  <c r="Y107" i="1"/>
  <c r="AA45" i="1"/>
  <c r="Y51" i="1"/>
  <c r="Y61" i="1"/>
  <c r="AD45" i="1"/>
  <c r="AC47" i="1"/>
  <c r="AD49" i="1"/>
  <c r="AC60" i="1"/>
  <c r="AD67" i="1"/>
  <c r="Y72" i="1"/>
  <c r="AD70" i="1"/>
  <c r="Y68" i="1"/>
  <c r="Y66" i="1"/>
  <c r="Y64" i="1"/>
  <c r="Y60" i="1"/>
  <c r="AD58" i="1"/>
  <c r="Y56" i="1"/>
  <c r="AD54" i="1"/>
  <c r="Y52" i="1"/>
  <c r="AD50" i="1"/>
  <c r="Y48" i="1"/>
  <c r="AD46" i="1"/>
  <c r="Y44" i="1"/>
  <c r="Y42" i="1"/>
  <c r="AD33" i="1"/>
  <c r="Y27" i="1"/>
  <c r="Y36" i="1"/>
  <c r="Y30" i="1"/>
  <c r="Y26" i="1"/>
  <c r="Y25" i="1"/>
  <c r="Y32" i="1"/>
  <c r="Y28" i="1"/>
  <c r="Y54" i="1"/>
  <c r="Y58" i="1"/>
  <c r="AD56" i="1"/>
  <c r="AD118" i="1"/>
  <c r="Y123" i="1"/>
  <c r="Y140" i="1"/>
  <c r="AD124" i="1"/>
  <c r="AD141" i="1"/>
  <c r="AD142" i="1"/>
  <c r="AD138" i="1"/>
  <c r="Y134" i="1"/>
  <c r="Y132" i="1"/>
  <c r="AD130" i="1"/>
  <c r="AD128" i="1"/>
  <c r="Y126" i="1"/>
  <c r="AD109" i="1"/>
  <c r="AD123" i="1"/>
  <c r="Y124" i="1"/>
  <c r="Y125" i="1"/>
  <c r="AD104" i="1"/>
  <c r="Y143" i="1"/>
  <c r="AD139" i="1"/>
  <c r="Y137" i="1"/>
  <c r="Y135" i="1"/>
  <c r="Y133" i="1"/>
  <c r="AD131" i="1"/>
  <c r="Y129" i="1"/>
  <c r="Y127" i="1"/>
  <c r="Y159" i="1"/>
  <c r="AD136" i="1"/>
  <c r="AD158" i="1"/>
  <c r="Y206" i="1"/>
  <c r="Y192" i="1"/>
  <c r="AD199" i="1"/>
  <c r="AD188" i="1"/>
  <c r="Y211" i="1"/>
  <c r="Y191" i="1"/>
  <c r="AD195" i="1"/>
  <c r="AB212" i="1"/>
  <c r="AG192" i="1"/>
  <c r="AH184" i="1"/>
  <c r="AH188" i="1"/>
  <c r="AH208" i="1"/>
  <c r="AD189" i="1"/>
  <c r="AD198" i="1"/>
  <c r="AD204" i="1"/>
  <c r="AD209" i="1"/>
  <c r="AD210" i="1"/>
  <c r="AD184" i="1"/>
  <c r="AD197" i="1"/>
  <c r="AD202" i="1"/>
  <c r="AD208" i="1"/>
  <c r="AD212" i="1"/>
  <c r="AC137" i="1"/>
  <c r="AD125" i="1"/>
  <c r="AD133" i="1"/>
  <c r="AD144" i="1"/>
  <c r="Y153" i="1"/>
  <c r="Y157" i="1"/>
  <c r="Y142" i="1"/>
  <c r="AD156" i="1"/>
  <c r="AD127" i="1"/>
  <c r="Y131" i="1"/>
  <c r="AD135" i="1"/>
  <c r="Y139" i="1"/>
  <c r="AD146" i="1"/>
  <c r="Y160" i="1"/>
  <c r="Y128" i="1"/>
  <c r="AD132" i="1"/>
  <c r="Y136" i="1"/>
  <c r="AD140" i="1"/>
  <c r="AD143" i="1"/>
  <c r="AD151" i="1"/>
  <c r="Y152" i="1"/>
  <c r="AD147" i="1"/>
  <c r="AD129" i="1"/>
  <c r="AD137" i="1"/>
  <c r="AD148" i="1"/>
  <c r="Y149" i="1"/>
  <c r="AD126" i="1"/>
  <c r="Y130" i="1"/>
  <c r="AD134" i="1"/>
  <c r="Y138" i="1"/>
  <c r="AD108" i="1"/>
  <c r="Y104" i="1"/>
  <c r="AD107" i="1"/>
  <c r="AD110" i="1"/>
  <c r="AD113" i="1"/>
  <c r="AD119" i="1"/>
  <c r="AD106" i="1"/>
  <c r="Y111" i="1"/>
  <c r="Y120" i="1"/>
  <c r="AD105" i="1"/>
  <c r="AD112" i="1"/>
  <c r="AD115" i="1"/>
  <c r="AD121" i="1"/>
  <c r="Y116" i="1"/>
  <c r="Y122" i="1"/>
  <c r="Y110" i="1"/>
  <c r="AD117" i="1"/>
  <c r="AH48" i="1"/>
  <c r="AD66" i="1"/>
  <c r="AD41" i="1"/>
  <c r="AD47" i="1"/>
  <c r="Y70" i="1"/>
  <c r="Y50" i="1"/>
  <c r="AD55" i="1"/>
  <c r="AD44" i="1"/>
  <c r="AD48" i="1"/>
  <c r="AD52" i="1"/>
  <c r="AD60" i="1"/>
  <c r="AD64" i="1"/>
  <c r="AD68" i="1"/>
  <c r="AD72" i="1"/>
  <c r="AD29" i="1"/>
  <c r="AD31" i="1"/>
  <c r="AD37" i="1"/>
  <c r="AG35" i="1"/>
  <c r="AD28" i="1"/>
  <c r="AD32" i="1"/>
  <c r="AD36" i="1"/>
  <c r="AD26" i="1"/>
  <c r="AD30" i="1"/>
  <c r="AD38" i="1"/>
  <c r="AD238" i="1"/>
  <c r="AD239" i="1"/>
  <c r="Y62" i="1" l="1"/>
  <c r="AD62" i="1"/>
  <c r="AH260" i="1"/>
  <c r="AG260" i="1"/>
  <c r="AF260" i="1"/>
  <c r="AE260" i="1"/>
  <c r="AD260" i="1"/>
  <c r="AC260" i="1"/>
  <c r="AB260" i="1"/>
  <c r="AA260" i="1"/>
  <c r="Z260" i="1"/>
  <c r="Y260" i="1"/>
  <c r="X321" i="1"/>
  <c r="V321" i="1"/>
  <c r="AH248" i="1"/>
  <c r="AG248" i="1"/>
  <c r="AF248" i="1"/>
  <c r="AE248" i="1"/>
  <c r="AD248" i="1"/>
  <c r="AC248" i="1"/>
  <c r="AB248" i="1"/>
  <c r="AA248" i="1"/>
  <c r="Z248" i="1"/>
  <c r="Y248" i="1"/>
  <c r="AH247" i="1"/>
  <c r="AG247" i="1"/>
  <c r="AF247" i="1"/>
  <c r="AE247" i="1"/>
  <c r="AD247" i="1"/>
  <c r="AC247" i="1"/>
  <c r="AB247" i="1"/>
  <c r="AA247" i="1"/>
  <c r="Z247" i="1"/>
  <c r="Y247" i="1"/>
  <c r="AH181" i="1"/>
  <c r="AG181" i="1"/>
  <c r="AF181" i="1"/>
  <c r="AE181" i="1"/>
  <c r="AD181" i="1"/>
  <c r="AC181" i="1"/>
  <c r="AB181" i="1"/>
  <c r="AA181" i="1"/>
  <c r="Z181" i="1"/>
  <c r="Y181" i="1"/>
  <c r="V242" i="1"/>
  <c r="AH169" i="1"/>
  <c r="AG169" i="1"/>
  <c r="AF169" i="1"/>
  <c r="AE169" i="1"/>
  <c r="AD169" i="1"/>
  <c r="AC169" i="1"/>
  <c r="AB169" i="1"/>
  <c r="AA169" i="1"/>
  <c r="Z169" i="1"/>
  <c r="Y169" i="1"/>
  <c r="AH168" i="1"/>
  <c r="AG168" i="1"/>
  <c r="AF168" i="1"/>
  <c r="AE168" i="1"/>
  <c r="AD168" i="1"/>
  <c r="AC168" i="1"/>
  <c r="AB168" i="1"/>
  <c r="AA168" i="1"/>
  <c r="Z168" i="1"/>
  <c r="Y168" i="1"/>
  <c r="AH102" i="1"/>
  <c r="AG102" i="1"/>
  <c r="AF102" i="1"/>
  <c r="AE102" i="1"/>
  <c r="AD102" i="1"/>
  <c r="AC102" i="1"/>
  <c r="AB102" i="1"/>
  <c r="AA102" i="1"/>
  <c r="Z102" i="1"/>
  <c r="Y102" i="1"/>
  <c r="V163" i="1"/>
  <c r="T163" i="1"/>
  <c r="S163" i="1"/>
  <c r="AH90" i="1"/>
  <c r="AG90" i="1"/>
  <c r="AF90" i="1"/>
  <c r="AE90" i="1"/>
  <c r="AD90" i="1"/>
  <c r="AC90" i="1"/>
  <c r="AB90" i="1"/>
  <c r="AA90" i="1"/>
  <c r="Z90" i="1"/>
  <c r="Y90" i="1"/>
  <c r="AH89" i="1"/>
  <c r="AG89" i="1"/>
  <c r="AF89" i="1"/>
  <c r="AE89" i="1"/>
  <c r="AD89" i="1"/>
  <c r="AC89" i="1"/>
  <c r="AB89" i="1"/>
  <c r="AA89" i="1"/>
  <c r="Z89" i="1"/>
  <c r="Y89" i="1"/>
  <c r="AH163" i="1" l="1"/>
  <c r="O163" i="1"/>
  <c r="N163" i="1"/>
  <c r="AF321" i="1"/>
  <c r="Z242" i="1"/>
  <c r="AH242" i="1"/>
  <c r="P321" i="1"/>
  <c r="AE321" i="1"/>
  <c r="AA242" i="1"/>
  <c r="Q321" i="1"/>
  <c r="N242" i="1"/>
  <c r="O242" i="1"/>
  <c r="AC242" i="1"/>
  <c r="Z321" i="1"/>
  <c r="AH321" i="1"/>
  <c r="P242" i="1"/>
  <c r="AA321" i="1"/>
  <c r="Q242" i="1"/>
  <c r="AE242" i="1"/>
  <c r="R242" i="1"/>
  <c r="AF242" i="1"/>
  <c r="N321" i="1"/>
  <c r="AC321" i="1"/>
  <c r="O321" i="1"/>
  <c r="AF163" i="1"/>
  <c r="Z163" i="1"/>
  <c r="AA163" i="1"/>
  <c r="AC163" i="1"/>
  <c r="AE163" i="1"/>
  <c r="Q163" i="1"/>
  <c r="AB321" i="1" l="1"/>
  <c r="Y321" i="1"/>
  <c r="AG321" i="1"/>
  <c r="AD321" i="1"/>
  <c r="AD242" i="1"/>
  <c r="Y242" i="1"/>
  <c r="Y163" i="1"/>
  <c r="AD163" i="1"/>
  <c r="P163" i="1"/>
  <c r="AB242" i="1"/>
  <c r="AG242" i="1"/>
  <c r="AB163" i="1"/>
  <c r="AG163" i="1"/>
  <c r="AF25" i="1" l="1"/>
  <c r="AE25" i="1"/>
  <c r="AA25" i="1"/>
  <c r="Z25" i="1"/>
  <c r="H80" i="1"/>
  <c r="H79" i="1"/>
  <c r="H78" i="1"/>
  <c r="H77" i="1"/>
  <c r="H76" i="1"/>
  <c r="H75" i="1"/>
  <c r="H74" i="1"/>
  <c r="V84" i="1" l="1"/>
  <c r="AH11" i="1" l="1"/>
  <c r="AA23" i="1" l="1"/>
  <c r="AA84" i="1" s="1"/>
  <c r="Z23" i="1"/>
  <c r="Z84" i="1" s="1"/>
  <c r="Y23" i="1"/>
  <c r="Y84" i="1" s="1"/>
  <c r="X84" i="1"/>
  <c r="S84" i="1"/>
  <c r="Q84" i="1"/>
  <c r="P84" i="1"/>
  <c r="O84" i="1"/>
  <c r="N84" i="1"/>
  <c r="AA11" i="1"/>
  <c r="Z11" i="1"/>
  <c r="Y11" i="1"/>
  <c r="AA10" i="1"/>
  <c r="Z10" i="1"/>
  <c r="Y10" i="1"/>
  <c r="AH23" i="1"/>
  <c r="AH84" i="1" s="1"/>
  <c r="AG23" i="1"/>
  <c r="AG84" i="1" s="1"/>
  <c r="AF23" i="1"/>
  <c r="AF84" i="1" s="1"/>
  <c r="AE23" i="1"/>
  <c r="AE84" i="1" s="1"/>
  <c r="AD23" i="1"/>
  <c r="AD84" i="1" s="1"/>
  <c r="AC23" i="1"/>
  <c r="AC84" i="1" s="1"/>
  <c r="AB23" i="1"/>
  <c r="AB84" i="1" s="1"/>
  <c r="AG11" i="1"/>
  <c r="AF11" i="1"/>
  <c r="AE11" i="1"/>
  <c r="AD11" i="1"/>
  <c r="AC11" i="1"/>
  <c r="AB11" i="1"/>
  <c r="AH10" i="1"/>
  <c r="AG10" i="1"/>
  <c r="AF10" i="1"/>
  <c r="AE10" i="1"/>
  <c r="AD10" i="1"/>
  <c r="AC10" i="1"/>
  <c r="AB10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<sst xmlns="http://schemas.openxmlformats.org/spreadsheetml/2006/main" count="607" uniqueCount="122">
  <si>
    <t>STATION TO STATION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</si>
  <si>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</si>
  <si>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</si>
  <si>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</si>
  <si>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</si>
  <si>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</si>
  <si>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</si>
  <si>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</si>
  <si>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</si>
  <si>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</si>
  <si>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</si>
  <si>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</si>
  <si>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</si>
  <si>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</si>
  <si>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</si>
  <si>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</si>
  <si>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</si>
  <si>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</si>
  <si>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LOCATION</t>
  </si>
  <si>
    <t>ROUTE</t>
  </si>
  <si>
    <t>850E10010</t>
  </si>
  <si>
    <t>850E10110</t>
  </si>
  <si>
    <t>850E10130</t>
  </si>
  <si>
    <t>850E20010</t>
  </si>
  <si>
    <t>FUNDING</t>
  </si>
  <si>
    <t>WHITE</t>
  </si>
  <si>
    <t>YELLOW</t>
  </si>
  <si>
    <t>850E20110</t>
  </si>
  <si>
    <t>850E20130</t>
  </si>
  <si>
    <t>850E20120</t>
  </si>
  <si>
    <t>PAVEMENT TYPE</t>
  </si>
  <si>
    <t>850E10120</t>
  </si>
  <si>
    <t>ASPHALT</t>
  </si>
  <si>
    <t>SIDE</t>
  </si>
  <si>
    <t>LT/RT</t>
  </si>
  <si>
    <t>SLM  TO  SLM</t>
  </si>
  <si>
    <t>807E12010</t>
  </si>
  <si>
    <t>807E12110</t>
  </si>
  <si>
    <t>807E12200</t>
  </si>
  <si>
    <t>807E12300</t>
  </si>
  <si>
    <t>807E12310</t>
  </si>
  <si>
    <t>807E12410</t>
  </si>
  <si>
    <t>807E12430</t>
  </si>
  <si>
    <t>807E12400</t>
  </si>
  <si>
    <t>850E10100</t>
  </si>
  <si>
    <t>850E20100</t>
  </si>
  <si>
    <t>CONCRETE</t>
  </si>
  <si>
    <t>STR. OTT-2-2541</t>
  </si>
  <si>
    <t>STR. OTT-2-2733</t>
  </si>
  <si>
    <t>RAMP</t>
  </si>
  <si>
    <t>MIAMI STREET - RAMP 1-B</t>
  </si>
  <si>
    <t>MIAMI STREET - RAMP 1-D</t>
  </si>
  <si>
    <t>MIAMI STREET - RAMP 1-E</t>
  </si>
  <si>
    <t>MIAMI STREET - RAMP 1-F</t>
  </si>
  <si>
    <t>SOUTH AVENUE - RAMP 1-G</t>
  </si>
  <si>
    <t>SOUTH AVENUE - RAMP 1-H</t>
  </si>
  <si>
    <t>SOUTH AVENUE - RAMP 1-J</t>
  </si>
  <si>
    <t>SOUTH AVENUE - RAMP 1-K</t>
  </si>
  <si>
    <t>STR. LUC-75-0130</t>
  </si>
  <si>
    <t>STR. LUC-75-0139</t>
  </si>
  <si>
    <t>COLLINGWOOD BLVD - RAMP A</t>
  </si>
  <si>
    <t>COLLINGWOOD BLVD - RAMP B</t>
  </si>
  <si>
    <t>STR. LUC-75-0167</t>
  </si>
  <si>
    <t>S.R. 25 - RAMP A</t>
  </si>
  <si>
    <t>S.R. 25 - RAMP B</t>
  </si>
  <si>
    <t>cONCRETE</t>
  </si>
  <si>
    <t>BRIDGE</t>
  </si>
  <si>
    <t>S.R. 25 - RAMP C</t>
  </si>
  <si>
    <t>S.R. 25 - RAMP D</t>
  </si>
  <si>
    <t>WASHINGTON ST - RAMP C</t>
  </si>
  <si>
    <t>WASHINGTON ST - RAMP D</t>
  </si>
  <si>
    <t>SOUTH AVENUE - RAMP 1-JJ</t>
  </si>
  <si>
    <t>STR. LUC-75-0027</t>
  </si>
  <si>
    <t>STR. LUC-75-0084</t>
  </si>
  <si>
    <t>SR 2 SPUR - RAMP A</t>
  </si>
  <si>
    <t>SR 2 SPUR - RAMP B</t>
  </si>
  <si>
    <t>SR 2 SPUR - RAMP C</t>
  </si>
  <si>
    <t>SR 2 SPUR - RAMP D</t>
  </si>
  <si>
    <t>SR 53 - RAMP A</t>
  </si>
  <si>
    <t>SR 53 - RAMP B</t>
  </si>
  <si>
    <t>SR 53 - RAMP C</t>
  </si>
  <si>
    <t>SR 269 - RAMP A</t>
  </si>
  <si>
    <t>SR 269 - RAMP B</t>
  </si>
  <si>
    <t>SR 269 - RAMP C</t>
  </si>
  <si>
    <t>SR 269 - RAMP D</t>
  </si>
  <si>
    <t>STR. WOO-75-2703</t>
  </si>
  <si>
    <t>STR. WOO-75-3069</t>
  </si>
  <si>
    <t>STR. WOO-75-3099</t>
  </si>
  <si>
    <t>STR. WOO-75-3268</t>
  </si>
  <si>
    <t>U.S. 20 - RAMP A</t>
  </si>
  <si>
    <t>U.S. 20 - RAMP B</t>
  </si>
  <si>
    <t>U.S. 20 - RAMP C</t>
  </si>
  <si>
    <t>S.R. 795 - RAMP A</t>
  </si>
  <si>
    <t>S.R. 795 - RAMP B</t>
  </si>
  <si>
    <t>S.R. 795 - RAMP C</t>
  </si>
  <si>
    <t>S.R. 795 - RAMP D</t>
  </si>
  <si>
    <t>BUCK RD - RAMP A</t>
  </si>
  <si>
    <t>BUCK RD - RAMP B</t>
  </si>
  <si>
    <t>BUCK RD - RAMP C</t>
  </si>
  <si>
    <t>BUCK RD - RAMP D</t>
  </si>
  <si>
    <t>STR. WOO-75-2878</t>
  </si>
  <si>
    <t>STR. WOO-75-2889</t>
  </si>
  <si>
    <t>WALES RD - RAMP A</t>
  </si>
  <si>
    <t>WALES RD - RAMP B</t>
  </si>
  <si>
    <t>WALES RD - RAMP C</t>
  </si>
  <si>
    <t>WALES RD - RAMP D</t>
  </si>
  <si>
    <t>WALES RD - RAMP BB</t>
  </si>
  <si>
    <t>STR. WOO-795-0299</t>
  </si>
  <si>
    <t>STR. WOO-795-0408</t>
  </si>
  <si>
    <t>STR. WOO-795-0589</t>
  </si>
  <si>
    <t>EAST BROADWAY - RAMP A</t>
  </si>
  <si>
    <t>EAST BROADWAY - RAMP B</t>
  </si>
  <si>
    <t>EAST BROADWAY - RAMP C</t>
  </si>
  <si>
    <t>EAST BROADWAY - RAMP D</t>
  </si>
  <si>
    <t>LUCKEY RD. CONNECTOR</t>
  </si>
  <si>
    <t>STR. WOO-795-0738</t>
  </si>
  <si>
    <t>STR. WOO-795-0746</t>
  </si>
  <si>
    <t>WOO-25</t>
  </si>
  <si>
    <t>LUC-75</t>
  </si>
  <si>
    <t>OTT-2</t>
  </si>
  <si>
    <t>WOO-75</t>
  </si>
  <si>
    <t>WOO-795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</si>
</sst>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\)"/>
    <numFmt numFmtId="166" formatCode="&quot;SUBSUMMARY SHEET &quot;#"/>
  </numFmts>
  <fonts count="12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1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4" xfId="0" applyFont="1" applyBorder="1" applyAlignment="1">
      <alignment vertical="center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1" fontId="4" fillId="3" borderId="11" xfId="0" applyNumberFormat="1" applyFont="1" applyFill="1" applyBorder="1" applyAlignment="1" applyProtection="1">
      <alignment horizontal="center" vertical="center" wrapText="1" shrinkToFit="1"/>
      <protection locked="0"/>
    </xf>
    <xf numFmtId="0" fontId="5" fillId="2" borderId="0" xfId="0" applyFont="1" applyFill="1" applyAlignment="1">
      <alignment horizontal="center" vertical="center"/>
    </xf>
    <xf numFmtId="0" fontId="2" fillId="2" borderId="0" xfId="1" applyFont="1" applyFill="1" applyAlignment="1" applyProtection="1">
      <alignment horizontal="center" vertical="center"/>
    </xf>
    <xf numFmtId="0" fontId="4" fillId="3" borderId="11" xfId="0" applyFont="1" applyFill="1" applyBorder="1" applyAlignment="1">
      <alignment vertical="center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>
      <alignment horizontal="center" vertical="center"/>
    </xf>
    <xf numFmtId="0" fontId="4" fillId="3" borderId="11" xfId="0" applyFont="1" applyFill="1" applyBorder="1" applyAlignment="1" applyProtection="1">
      <alignment vertical="center"/>
      <protection locked="0"/>
    </xf>
    <xf numFmtId="0" fontId="11" fillId="0" borderId="2" xfId="0" applyFont="1" applyBorder="1" applyAlignment="1">
      <alignment horizontal="center" vertical="center" wrapText="1"/>
    </xf>
    <xf numFmtId="1" fontId="8" fillId="0" borderId="2" xfId="0" applyNumberFormat="1" applyFont="1" applyBorder="1" applyAlignment="1" applyProtection="1">
      <alignment horizontal="center" vertical="center"/>
      <protection locked="0"/>
    </xf>
    <xf numFmtId="1" fontId="4" fillId="0" borderId="4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1" fontId="4" fillId="0" borderId="8" xfId="0" applyNumberFormat="1" applyFont="1" applyBorder="1" applyAlignment="1" applyProtection="1">
      <alignment horizontal="center" vertical="center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 wrapText="1"/>
    </xf>
    <xf numFmtId="2" fontId="4" fillId="0" borderId="29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2" fontId="4" fillId="0" borderId="35" xfId="0" applyNumberFormat="1" applyFont="1" applyBorder="1" applyAlignment="1" applyProtection="1">
      <alignment horizontal="center" vertical="center"/>
      <protection locked="0"/>
    </xf>
    <xf numFmtId="1" fontId="4" fillId="0" borderId="35" xfId="0" applyNumberFormat="1" applyFont="1" applyBorder="1" applyAlignment="1" applyProtection="1">
      <alignment horizontal="center" vertical="center"/>
      <protection locked="0"/>
    </xf>
    <xf numFmtId="2" fontId="8" fillId="0" borderId="5" xfId="0" applyNumberFormat="1" applyFont="1" applyBorder="1" applyAlignment="1" applyProtection="1">
      <alignment horizontal="center" vertical="center"/>
      <protection locked="0"/>
    </xf>
    <xf numFmtId="2" fontId="4" fillId="0" borderId="36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 applyProtection="1">
      <alignment horizontal="center" vertical="center"/>
      <protection locked="0"/>
    </xf>
    <xf numFmtId="2" fontId="8" fillId="0" borderId="2" xfId="0" applyNumberFormat="1" applyFont="1" applyBorder="1" applyAlignment="1" applyProtection="1">
      <alignment horizontal="center" vertical="center"/>
      <protection locked="0"/>
    </xf>
    <xf numFmtId="1" fontId="4" fillId="0" borderId="30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 applyProtection="1">
      <alignment horizontal="center" vertical="center"/>
      <protection locked="0"/>
    </xf>
    <xf numFmtId="1" fontId="4" fillId="0" borderId="36" xfId="0" applyNumberFormat="1" applyFont="1" applyBorder="1" applyAlignment="1" applyProtection="1">
      <alignment horizontal="center" vertical="center"/>
      <protection locked="0"/>
    </xf>
    <xf numFmtId="2" fontId="4" fillId="0" borderId="8" xfId="0" applyNumberFormat="1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horizontal="center" vertical="center"/>
    </xf>
    <xf numFmtId="2" fontId="4" fillId="0" borderId="29" xfId="0" applyNumberFormat="1" applyFont="1" applyBorder="1" applyAlignment="1" applyProtection="1">
      <alignment horizontal="center" vertical="center"/>
      <protection locked="0"/>
    </xf>
    <xf numFmtId="1" fontId="8" fillId="0" borderId="5" xfId="0" applyNumberFormat="1" applyFont="1" applyBorder="1" applyAlignment="1" applyProtection="1">
      <alignment horizontal="center" vertical="center"/>
      <protection locked="0"/>
    </xf>
    <xf numFmtId="2" fontId="4" fillId="0" borderId="40" xfId="0" applyNumberFormat="1" applyFont="1" applyBorder="1" applyAlignment="1" applyProtection="1">
      <alignment horizontal="center" vertical="center"/>
      <protection locked="0"/>
    </xf>
    <xf numFmtId="1" fontId="5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horizontal="center" vertical="center"/>
    </xf>
    <xf numFmtId="1" fontId="4" fillId="0" borderId="0" xfId="0" applyNumberFormat="1" applyFont="1" applyAlignment="1">
      <alignment vertical="center"/>
    </xf>
    <xf numFmtId="1" fontId="4" fillId="3" borderId="0" xfId="0" applyNumberFormat="1" applyFont="1" applyFill="1" applyAlignment="1" applyProtection="1">
      <alignment horizontal="center" vertical="center"/>
      <protection locked="0"/>
    </xf>
    <xf numFmtId="1" fontId="4" fillId="3" borderId="11" xfId="0" applyNumberFormat="1" applyFont="1" applyFill="1" applyBorder="1" applyAlignment="1" applyProtection="1">
      <alignment horizontal="center" vertical="center" wrapText="1" shrinkToFit="1"/>
      <protection locked="0"/>
    </xf>
    <xf numFmtId="1" fontId="4" fillId="0" borderId="2" xfId="0" applyNumberFormat="1" applyFont="1" applyBorder="1" applyAlignment="1">
      <alignment horizontal="center" vertical="center"/>
    </xf>
    <xf numFmtId="1" fontId="11" fillId="0" borderId="8" xfId="0" applyNumberFormat="1" applyFont="1" applyBorder="1" applyAlignment="1">
      <alignment horizontal="center" vertical="center" wrapText="1"/>
    </xf>
    <xf numFmtId="2" fontId="4" fillId="0" borderId="8" xfId="0" applyNumberFormat="1" applyFont="1" applyBorder="1" applyAlignment="1" applyProtection="1">
      <alignment horizontal="center" vertical="center"/>
      <protection locked="0"/>
    </xf>
    <xf numFmtId="2" fontId="4" fillId="0" borderId="40" xfId="0" applyNumberFormat="1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>
      <alignment vertical="center"/>
    </xf>
    <xf numFmtId="0" fontId="9" fillId="0" borderId="13" xfId="0" applyFont="1" applyBorder="1" applyAlignment="1">
      <alignment horizontal="center" vertical="center" textRotation="90" wrapText="1"/>
    </xf>
    <xf numFmtId="0" fontId="9" fillId="0" borderId="14" xfId="0" applyFont="1" applyBorder="1" applyAlignment="1">
      <alignment horizontal="center" vertical="center" textRotation="90" wrapText="1"/>
    </xf>
    <xf numFmtId="0" fontId="9" fillId="0" borderId="15" xfId="0" applyFont="1" applyBorder="1" applyAlignment="1">
      <alignment horizontal="center" vertical="center" textRotation="90" wrapText="1"/>
    </xf>
    <xf numFmtId="1" fontId="9" fillId="0" borderId="13" xfId="0" applyNumberFormat="1" applyFont="1" applyBorder="1" applyAlignment="1">
      <alignment horizontal="center" vertical="center" textRotation="90" wrapText="1"/>
    </xf>
    <xf numFmtId="1" fontId="9" fillId="0" borderId="14" xfId="0" applyNumberFormat="1" applyFont="1" applyBorder="1" applyAlignment="1">
      <alignment horizontal="center" vertical="center" textRotation="90" wrapText="1"/>
    </xf>
    <xf numFmtId="0" fontId="7" fillId="0" borderId="37" xfId="0" applyFont="1" applyBorder="1" applyAlignment="1">
      <alignment horizontal="center" vertical="center" textRotation="90" wrapText="1"/>
    </xf>
    <xf numFmtId="0" fontId="7" fillId="0" borderId="39" xfId="0" applyFont="1" applyBorder="1" applyAlignment="1">
      <alignment horizontal="center" vertical="center" textRotation="90" wrapText="1"/>
    </xf>
    <xf numFmtId="0" fontId="7" fillId="0" borderId="38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164" fontId="4" fillId="0" borderId="17" xfId="0" applyNumberFormat="1" applyFont="1" applyBorder="1" applyAlignment="1">
      <alignment horizontal="center" vertical="center" textRotation="90" wrapText="1"/>
    </xf>
    <xf numFmtId="164" fontId="4" fillId="0" borderId="20" xfId="0" applyNumberFormat="1" applyFont="1" applyBorder="1" applyAlignment="1">
      <alignment horizontal="center" vertical="center" textRotation="90" wrapText="1"/>
    </xf>
    <xf numFmtId="164" fontId="4" fillId="0" borderId="41" xfId="0" applyNumberFormat="1" applyFont="1" applyBorder="1" applyAlignment="1">
      <alignment horizontal="center" vertical="center" textRotation="90" wrapText="1"/>
    </xf>
    <xf numFmtId="0" fontId="7" fillId="0" borderId="31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textRotation="90" wrapText="1"/>
    </xf>
    <xf numFmtId="0" fontId="7" fillId="0" borderId="34" xfId="0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164" fontId="4" fillId="0" borderId="1" xfId="0" applyNumberFormat="1" applyFont="1" applyBorder="1" applyAlignment="1">
      <alignment horizontal="center" vertical="center" textRotation="90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66" fontId="3" fillId="4" borderId="0" xfId="0" applyNumberFormat="1" applyFont="1" applyFill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 textRotation="90" wrapText="1"/>
    </xf>
    <xf numFmtId="0" fontId="9" fillId="0" borderId="32" xfId="0" applyFont="1" applyBorder="1" applyAlignment="1">
      <alignment horizontal="center" vertical="center" textRotation="90" wrapText="1"/>
    </xf>
    <xf numFmtId="0" fontId="9" fillId="0" borderId="33" xfId="0" applyFont="1" applyBorder="1" applyAlignment="1">
      <alignment horizontal="center" vertical="center" textRotation="90" wrapText="1"/>
    </xf>
    <xf numFmtId="0" fontId="4" fillId="3" borderId="0" xfId="0" applyFont="1" applyFill="1" applyAlignment="1">
      <alignment vertical="center"/>
    </xf>
    <xf numFmtId="0" fontId="9" fillId="0" borderId="13" xfId="0" applyFont="1" applyFill="1" applyBorder="1" applyAlignment="1">
      <alignment horizontal="center" vertical="center" textRotation="90" wrapText="1"/>
    </xf>
    <xf numFmtId="0" fontId="9" fillId="0" borderId="14" xfId="0" applyFont="1" applyFill="1" applyBorder="1" applyAlignment="1">
      <alignment horizontal="center" vertical="center" textRotation="90" wrapText="1"/>
    </xf>
    <xf numFmtId="0" fontId="9" fillId="0" borderId="15" xfId="0" applyFont="1" applyFill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83</xdr:row>
      <xdr:rowOff>0</xdr:rowOff>
    </xdr:from>
    <xdr:to>
      <xdr:col>34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84</xdr:row>
      <xdr:rowOff>0</xdr:rowOff>
    </xdr:from>
    <xdr:to>
      <xdr:col>34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84</xdr:row>
      <xdr:rowOff>0</xdr:rowOff>
    </xdr:from>
    <xdr:to>
      <xdr:col>47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84</xdr:row>
      <xdr:rowOff>0</xdr:rowOff>
    </xdr:from>
    <xdr:to>
      <xdr:col>34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84</xdr:row>
      <xdr:rowOff>0</xdr:rowOff>
    </xdr:from>
    <xdr:to>
      <xdr:col>47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84</xdr:row>
      <xdr:rowOff>0</xdr:rowOff>
    </xdr:from>
    <xdr:to>
      <xdr:col>34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84</xdr:row>
      <xdr:rowOff>0</xdr:rowOff>
    </xdr:from>
    <xdr:to>
      <xdr:col>47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84</xdr:row>
      <xdr:rowOff>0</xdr:rowOff>
    </xdr:from>
    <xdr:to>
      <xdr:col>34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84</xdr:row>
      <xdr:rowOff>0</xdr:rowOff>
    </xdr:from>
    <xdr:to>
      <xdr:col>47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84</xdr:row>
      <xdr:rowOff>0</xdr:rowOff>
    </xdr:from>
    <xdr:to>
      <xdr:col>34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84</xdr:row>
      <xdr:rowOff>0</xdr:rowOff>
    </xdr:from>
    <xdr:to>
      <xdr:col>47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84</xdr:row>
      <xdr:rowOff>0</xdr:rowOff>
    </xdr:from>
    <xdr:to>
      <xdr:col>34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84</xdr:row>
      <xdr:rowOff>0</xdr:rowOff>
    </xdr:from>
    <xdr:to>
      <xdr:col>47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84</xdr:row>
      <xdr:rowOff>0</xdr:rowOff>
    </xdr:from>
    <xdr:to>
      <xdr:col>34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84</xdr:row>
      <xdr:rowOff>0</xdr:rowOff>
    </xdr:from>
    <xdr:to>
      <xdr:col>47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84</xdr:row>
      <xdr:rowOff>0</xdr:rowOff>
    </xdr:from>
    <xdr:to>
      <xdr:col>34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84</xdr:row>
      <xdr:rowOff>0</xdr:rowOff>
    </xdr:from>
    <xdr:to>
      <xdr:col>47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84</xdr:row>
      <xdr:rowOff>0</xdr:rowOff>
    </xdr:from>
    <xdr:to>
      <xdr:col>34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84</xdr:row>
      <xdr:rowOff>0</xdr:rowOff>
    </xdr:from>
    <xdr:to>
      <xdr:col>47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84</xdr:row>
      <xdr:rowOff>0</xdr:rowOff>
    </xdr:from>
    <xdr:to>
      <xdr:col>34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84</xdr:row>
      <xdr:rowOff>0</xdr:rowOff>
    </xdr:from>
    <xdr:to>
      <xdr:col>47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  <cell r="G425"/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/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  <cell r="G428"/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  <cell r="G429"/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  <cell r="G431"/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  <cell r="G432"/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/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  <cell r="G435"/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  <cell r="G436"/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  <cell r="G437"/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  <cell r="G438"/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  <cell r="G439"/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  <cell r="G440"/>
        </row>
        <row r="441">
          <cell r="A441" t="str">
            <v>305E11021</v>
          </cell>
          <cell r="B441"/>
          <cell r="C441" t="str">
            <v>SY</v>
          </cell>
          <cell r="D441" t="str">
            <v>7" CONCRETE BASE, CLASS QC 1P WITH QC/QA, AS PER PLAN</v>
          </cell>
          <cell r="F441">
            <v>0</v>
          </cell>
          <cell r="G441"/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  <cell r="G442"/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  <cell r="G443"/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  <cell r="G444"/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  <cell r="G445"/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  <cell r="G446"/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  <cell r="G447"/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  <cell r="G448"/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  <cell r="G449"/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  <cell r="G450"/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  <cell r="G451"/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  <cell r="G452"/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  <cell r="G453"/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  <cell r="G454"/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  <cell r="G455"/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  <cell r="G456"/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  <cell r="G457"/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  <cell r="G458"/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  <cell r="G459"/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  <cell r="G460"/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  <cell r="G461"/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  <cell r="G462"/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  <cell r="G463"/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  <cell r="G464"/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  <cell r="G465"/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  <cell r="G467"/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/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  <cell r="G470"/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  <cell r="G473"/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  <cell r="G474"/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/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  <cell r="G476"/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  <cell r="G477"/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/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  <cell r="G481"/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  <cell r="G482"/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B489"/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  <cell r="G501"/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  <cell r="G502"/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  <cell r="G503"/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/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/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/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/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/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/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/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/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/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/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/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/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/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/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/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/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/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/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/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/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/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/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/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/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/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  <cell r="G533"/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  <cell r="G534"/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  <cell r="G535"/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  <cell r="G536"/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  <cell r="G537"/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  <cell r="G538"/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  <cell r="G539"/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/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/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  <cell r="G545"/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  <cell r="G547"/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  <cell r="G549"/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  <cell r="G551"/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  <cell r="G553"/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  <cell r="G555"/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  <cell r="G556"/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  <cell r="G557"/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  <cell r="G561"/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  <cell r="G563"/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  <cell r="G565"/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  <cell r="G567"/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  <cell r="G573"/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  <cell r="G578"/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  <cell r="G580"/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  <cell r="G582"/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  <cell r="G584"/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  <cell r="G586"/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  <cell r="G587"/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  <cell r="G588"/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  <cell r="G590"/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  <cell r="G592"/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  <cell r="G594"/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  <cell r="G596"/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  <cell r="G597"/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  <cell r="G599"/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  <cell r="G601"/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  <cell r="G602"/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/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/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  <cell r="G608"/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  <cell r="G612"/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  <cell r="G614"/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  <cell r="G617"/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  <cell r="G618"/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/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  <cell r="G622"/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  <cell r="G623"/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  <cell r="G624"/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  <cell r="G625"/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  <cell r="G626"/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  <cell r="G627"/>
        </row>
        <row r="628">
          <cell r="A628" t="str">
            <v>442E22101</v>
          </cell>
          <cell r="B628"/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  <cell r="G628"/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  <cell r="G629"/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  <cell r="G630"/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  <cell r="G631"/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  <cell r="G632"/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  <cell r="G633"/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  <cell r="G634"/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  <cell r="G635"/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  <cell r="G636"/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  <cell r="G637"/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  <cell r="G638"/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  <cell r="G639"/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  <cell r="G640"/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  <cell r="G641"/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  <cell r="G642"/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  <cell r="G643"/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  <cell r="G644"/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  <cell r="G645"/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  <cell r="G646"/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  <cell r="G647"/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  <cell r="G649"/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  <cell r="G650"/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  <cell r="G651"/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  <cell r="G652"/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  <cell r="G655"/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  <cell r="G656"/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  <cell r="G657"/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  <cell r="G658"/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  <cell r="G659"/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  <cell r="G660"/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  <cell r="G662"/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  <cell r="G663"/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  <cell r="G664"/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  <cell r="G665"/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  <cell r="G666"/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  <cell r="G667"/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  <cell r="G668"/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  <cell r="G670"/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  <cell r="G671"/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  <cell r="G672"/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  <cell r="G673"/>
        </row>
        <row r="674">
          <cell r="A674" t="str">
            <v>451E15021</v>
          </cell>
          <cell r="B674"/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  <cell r="G674"/>
        </row>
        <row r="675">
          <cell r="A675" t="str">
            <v>451E15060</v>
          </cell>
          <cell r="B675"/>
          <cell r="C675" t="str">
            <v>SY</v>
          </cell>
          <cell r="D675" t="str">
            <v>11" REINFORCED CONCRETE PAVEMENT, CLASS QC 1P</v>
          </cell>
          <cell r="F675">
            <v>0</v>
          </cell>
          <cell r="G675"/>
        </row>
        <row r="676">
          <cell r="A676" t="str">
            <v>451E15061</v>
          </cell>
          <cell r="B676"/>
          <cell r="C676" t="str">
            <v>SY</v>
          </cell>
          <cell r="D676" t="str">
            <v>11" REINFORCED CONCRETE PAVEMENT, CLASS QC 1P, AS PER PLAN</v>
          </cell>
          <cell r="F676">
            <v>0</v>
          </cell>
          <cell r="G676"/>
        </row>
        <row r="677">
          <cell r="A677" t="str">
            <v>451E15070</v>
          </cell>
          <cell r="B677"/>
          <cell r="C677" t="str">
            <v>SY</v>
          </cell>
          <cell r="D677" t="str">
            <v>11" REINFORCED CONCRETE PAVEMENT, CLASS QC 1P WITH QC/QA</v>
          </cell>
          <cell r="F677">
            <v>0</v>
          </cell>
          <cell r="G677"/>
        </row>
        <row r="678">
          <cell r="A678" t="str">
            <v>451E15071</v>
          </cell>
          <cell r="B678"/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  <cell r="G678"/>
        </row>
        <row r="679">
          <cell r="A679" t="str">
            <v>451E16010</v>
          </cell>
          <cell r="B679"/>
          <cell r="C679" t="str">
            <v>SY</v>
          </cell>
          <cell r="D679" t="str">
            <v>12" REINFORCED CONCRETE PAVEMENT, CLASS QC 1P</v>
          </cell>
          <cell r="F679">
            <v>0</v>
          </cell>
          <cell r="G679"/>
        </row>
        <row r="680">
          <cell r="A680" t="str">
            <v>451E16011</v>
          </cell>
          <cell r="B680"/>
          <cell r="C680" t="str">
            <v>SY</v>
          </cell>
          <cell r="D680" t="str">
            <v>12" REINFORCED CONCRETE PAVEMENT, CLASS QC 1P, AS PER PLAN</v>
          </cell>
          <cell r="F680">
            <v>0</v>
          </cell>
          <cell r="G680"/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  <cell r="G681"/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  <cell r="G682"/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  <cell r="G683"/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  <cell r="G684"/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  <cell r="G685"/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  <cell r="G686"/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  <cell r="G687"/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  <cell r="G688"/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  <cell r="G689"/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  <cell r="G690"/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  <cell r="G691"/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  <cell r="G692"/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  <cell r="G693"/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  <cell r="G694"/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  <cell r="G695"/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  <cell r="G696"/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  <cell r="G697"/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  <cell r="G698"/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  <cell r="G700"/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  <cell r="G701"/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  <cell r="G702"/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  <cell r="G703"/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  <cell r="G704"/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  <cell r="G705"/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  <cell r="G706"/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  <cell r="G707"/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  <cell r="G708"/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  <cell r="G709"/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  <cell r="G710"/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  <cell r="G711"/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  <cell r="G712"/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  <cell r="G713"/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  <cell r="G714"/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  <cell r="G715"/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  <cell r="G716"/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  <cell r="G717"/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  <cell r="G718"/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  <cell r="G719"/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  <cell r="G720"/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  <cell r="G721"/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  <cell r="G722"/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  <cell r="G723"/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  <cell r="G724"/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  <cell r="G725"/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  <cell r="G726"/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  <cell r="G727"/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  <cell r="G728"/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  <cell r="G729"/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  <cell r="G730"/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  <cell r="G731"/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  <cell r="G732"/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  <cell r="G733"/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  <cell r="G734"/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  <cell r="G735"/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  <cell r="G736"/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  <cell r="G737"/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  <cell r="G738"/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  <cell r="G739"/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  <cell r="G740"/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  <cell r="G741"/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  <cell r="G742"/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  <cell r="G743"/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  <cell r="G744"/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  <cell r="G745"/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  <cell r="G748"/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  <cell r="G749"/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  <cell r="G750"/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  <cell r="G751"/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  <cell r="G752"/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  <cell r="G753"/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  <cell r="G754"/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  <cell r="G755"/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  <cell r="G771"/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  <cell r="G772"/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  <cell r="G773"/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  <cell r="G774"/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  <cell r="G775"/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  <cell r="G778"/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  <cell r="G779"/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  <cell r="G780"/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  <cell r="G781"/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  <cell r="G782"/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  <cell r="G785"/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  <cell r="G786"/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  <cell r="G787"/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  <cell r="G788"/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  <cell r="G789"/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  <cell r="G790"/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  <cell r="G791"/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  <cell r="G792"/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  <cell r="G808"/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  <cell r="G809"/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  <cell r="G810"/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  <cell r="G811"/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  <cell r="G812"/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  <cell r="G815"/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  <cell r="G816"/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  <cell r="G817"/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  <cell r="G818"/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  <cell r="G819"/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  <cell r="G820"/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  <cell r="G821"/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  <cell r="G822"/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  <cell r="G823"/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  <cell r="G824"/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  <cell r="G825"/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  <cell r="G826"/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  <cell r="G827"/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  <cell r="G828"/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  <cell r="G829"/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  <cell r="G830"/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  <cell r="G831"/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  <cell r="G832"/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  <cell r="G833"/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  <cell r="G834"/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  <cell r="G835"/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  <cell r="G836"/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  <cell r="G837"/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B839"/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B840"/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B841"/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  <cell r="G841"/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  <cell r="G842"/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  <cell r="G843"/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  <cell r="G844"/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  <cell r="G845"/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  <cell r="G846"/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  <cell r="G847"/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  <cell r="G848"/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  <cell r="G849"/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  <cell r="G850"/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  <cell r="G851"/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  <cell r="G852"/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  <cell r="G853"/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  <cell r="G854"/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  <cell r="G855"/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  <cell r="G856"/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  <cell r="G857"/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  <cell r="G858"/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  <cell r="G859"/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  <cell r="G860"/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  <cell r="G861"/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  <cell r="G862"/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  <cell r="G863"/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  <cell r="G864"/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  <cell r="G866"/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  <cell r="G867"/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  <cell r="G868"/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  <cell r="G869"/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  <cell r="G894"/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  <cell r="G895"/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  <cell r="G900"/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  <cell r="G901"/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  <cell r="G902"/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  <cell r="G904"/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  <cell r="G905"/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  <cell r="G906"/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  <cell r="G907"/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  <cell r="G938"/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  <cell r="G939"/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  <cell r="G940"/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  <cell r="G941"/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  <cell r="G954"/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  <cell r="G955"/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  <cell r="G956"/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  <cell r="G957"/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  <cell r="G972"/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  <cell r="G973"/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  <cell r="G974"/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  <cell r="G975"/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  <cell r="G980"/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  <cell r="G981"/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  <cell r="G982"/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  <cell r="G983"/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  <cell r="G984"/>
        </row>
        <row r="985">
          <cell r="A985" t="str">
            <v>511E43262</v>
          </cell>
          <cell r="B985"/>
          <cell r="C985" t="str">
            <v>CY</v>
          </cell>
          <cell r="D985" t="str">
            <v>CLASS QC2 CONCRETE WITH QC/QA, PIER CAP</v>
          </cell>
          <cell r="F985">
            <v>0</v>
          </cell>
          <cell r="G985"/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  <cell r="G986"/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  <cell r="G987"/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  <cell r="G988"/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  <cell r="G989"/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  <cell r="G990"/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  <cell r="G991"/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  <cell r="G992"/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  <cell r="G993"/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  <cell r="G994"/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  <cell r="G995"/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  <cell r="G996"/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  <cell r="G997"/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  <cell r="G998"/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  <cell r="G999"/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  <cell r="G1000"/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  <cell r="G1001"/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B1006"/>
          <cell r="C1006" t="str">
            <v>CY</v>
          </cell>
          <cell r="D1006" t="str">
            <v>CLASS QC SCC CONCRETE, ABUTMENT</v>
          </cell>
          <cell r="F1006">
            <v>0</v>
          </cell>
          <cell r="G1006"/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  <cell r="G1007"/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  <cell r="G1014"/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  <cell r="G1023"/>
        </row>
        <row r="1024">
          <cell r="A1024" t="str">
            <v>511E46610</v>
          </cell>
          <cell r="B1024"/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B1025"/>
          <cell r="C1025" t="str">
            <v>CY</v>
          </cell>
          <cell r="D1025" t="str">
            <v>CLASS QC1 CONCRETE, HEADWALL, AS PER PLAN</v>
          </cell>
          <cell r="F1025">
            <v>0</v>
          </cell>
          <cell r="G1025"/>
        </row>
        <row r="1026">
          <cell r="A1026" t="str">
            <v>511E46612</v>
          </cell>
          <cell r="B1026"/>
          <cell r="C1026" t="str">
            <v>CY</v>
          </cell>
          <cell r="D1026" t="str">
            <v>CLASS QC1 CONCRETE WITH QC/QA, HEADWALL</v>
          </cell>
          <cell r="F1026">
            <v>0</v>
          </cell>
          <cell r="G1026"/>
        </row>
        <row r="1027">
          <cell r="A1027" t="str">
            <v>511E46613</v>
          </cell>
          <cell r="B1027"/>
          <cell r="C1027" t="str">
            <v>CY</v>
          </cell>
          <cell r="D1027" t="str">
            <v>CLASS QC1 CONCRETE WITH QC/QA, HEADWALL, AS PER PLAN</v>
          </cell>
          <cell r="F1027">
            <v>0</v>
          </cell>
          <cell r="G1027"/>
        </row>
        <row r="1028">
          <cell r="A1028" t="str">
            <v>511E47010</v>
          </cell>
          <cell r="B1028"/>
          <cell r="C1028" t="str">
            <v>CY</v>
          </cell>
          <cell r="D1028" t="str">
            <v>CLASS QC1 CONCRETE, CULVERT</v>
          </cell>
          <cell r="F1028">
            <v>0</v>
          </cell>
          <cell r="G1028"/>
        </row>
        <row r="1029">
          <cell r="A1029" t="str">
            <v>511E47011</v>
          </cell>
          <cell r="B1029"/>
          <cell r="C1029" t="str">
            <v>CY</v>
          </cell>
          <cell r="D1029" t="str">
            <v>CLASS QC1 CONCRETE, CULVERT, AS PER PLAN</v>
          </cell>
          <cell r="F1029">
            <v>0</v>
          </cell>
          <cell r="G1029"/>
        </row>
        <row r="1030">
          <cell r="A1030" t="str">
            <v>511E47012</v>
          </cell>
          <cell r="B1030"/>
          <cell r="C1030" t="str">
            <v>CY</v>
          </cell>
          <cell r="D1030" t="str">
            <v>CLASS QC1 CONCRETE WITH QC/QA, CULVERT</v>
          </cell>
          <cell r="F1030">
            <v>0</v>
          </cell>
          <cell r="G1030"/>
        </row>
        <row r="1031">
          <cell r="A1031" t="str">
            <v>511E47013</v>
          </cell>
          <cell r="B1031"/>
          <cell r="C1031" t="str">
            <v>CY</v>
          </cell>
          <cell r="D1031" t="str">
            <v>CLASS QC1 CONCRETE WITH QC/QA, CULVERT, AS PER PLAN</v>
          </cell>
          <cell r="F1031">
            <v>0</v>
          </cell>
          <cell r="G1031"/>
        </row>
        <row r="1032">
          <cell r="A1032" t="str">
            <v>511E50210</v>
          </cell>
          <cell r="B1032"/>
          <cell r="C1032" t="str">
            <v>CY</v>
          </cell>
          <cell r="D1032" t="str">
            <v>CLASS QC1 CONCRETE, SUBSTRUCTURE</v>
          </cell>
          <cell r="F1032">
            <v>0</v>
          </cell>
          <cell r="G1032"/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  <cell r="G1033"/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  <cell r="G1034"/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  <cell r="G1035"/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B1037"/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B1038"/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B1039"/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B1040"/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  <cell r="G1059"/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  <cell r="G1060"/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  <cell r="G1061"/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  <cell r="G1062"/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  <cell r="G1063"/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  <cell r="G1064"/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  <cell r="G1065"/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  <cell r="G1066"/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  <cell r="G1067"/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  <cell r="G1068"/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  <cell r="G1069"/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  <cell r="G1102"/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  <cell r="G1103"/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B1122"/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B1123"/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B1124"/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  <cell r="G1136"/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  <cell r="G1137"/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  <cell r="G1138"/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  <cell r="G1139"/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  <cell r="G1140"/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  <cell r="G1141"/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  <cell r="G1142"/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  <cell r="G1143"/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B1236"/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B1248"/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B1253"/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B1254"/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B1255"/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B1268"/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  <cell r="G1278"/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  <cell r="G1279"/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  <cell r="G1281"/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  <cell r="G1282"/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  <cell r="G1283"/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  <cell r="G1284"/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  <cell r="G1285"/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  <cell r="G1292"/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  <cell r="G1293"/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  <cell r="G1294"/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  <cell r="G1295"/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  <cell r="G1296"/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  <cell r="G1297"/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  <cell r="G1298"/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B1302"/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  <cell r="G1331"/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  <cell r="G1332"/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  <cell r="G1333"/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  <cell r="G1365"/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  <cell r="G1366"/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  <cell r="G1367"/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  <cell r="G1368"/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  <cell r="G1373"/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  <cell r="G1374"/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  <cell r="G1375"/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  <cell r="G1376"/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  <cell r="G1377"/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  <cell r="G1378"/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  <cell r="G1379"/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  <cell r="G1380"/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  <cell r="G1381"/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  <cell r="G1386"/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  <cell r="G1387"/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  <cell r="G1388"/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  <cell r="G1389"/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  <cell r="G1390"/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  <cell r="G1391"/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  <cell r="G1392"/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  <cell r="G1393"/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  <cell r="G1394"/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  <cell r="G1395"/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  <cell r="G1396"/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  <cell r="G1397"/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  <cell r="G1398"/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  <cell r="G1399"/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  <cell r="G1400"/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  <cell r="G1401"/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  <cell r="G1402"/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  <cell r="G1403"/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  <cell r="G1404"/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  <cell r="G1405"/>
        </row>
        <row r="1406">
          <cell r="A1406" t="str">
            <v>517E72510</v>
          </cell>
          <cell r="B1406"/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  <cell r="G1406"/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  <cell r="G1407"/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  <cell r="G1408"/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  <cell r="G1409"/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  <cell r="G1412"/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  <cell r="G1413"/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  <cell r="G1414"/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  <cell r="G1415"/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  <cell r="G1423"/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  <cell r="G1424"/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  <cell r="G1425"/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  <cell r="G1426"/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  <cell r="G1427"/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  <cell r="G1428"/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B1441"/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  <cell r="G1445"/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  <cell r="G1446"/>
        </row>
        <row r="1447">
          <cell r="A1447" t="str">
            <v>517E80010</v>
          </cell>
          <cell r="B1447"/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  <cell r="G1447"/>
        </row>
        <row r="1448">
          <cell r="A1448" t="str">
            <v>517E80020</v>
          </cell>
          <cell r="B1448"/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  <cell r="G1448"/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B1451"/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B1452"/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B1453"/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B1454"/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  <cell r="G1456"/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  <cell r="G1457"/>
        </row>
        <row r="1458">
          <cell r="A1458" t="str">
            <v>518E12800</v>
          </cell>
          <cell r="B1458"/>
          <cell r="C1458" t="str">
            <v>EACH</v>
          </cell>
          <cell r="D1458" t="str">
            <v>SCUPPER, MODIFICATION</v>
          </cell>
          <cell r="F1458">
            <v>0</v>
          </cell>
          <cell r="G1458"/>
        </row>
        <row r="1459">
          <cell r="A1459" t="str">
            <v>518E12801</v>
          </cell>
          <cell r="B1459"/>
          <cell r="C1459" t="str">
            <v>EACH</v>
          </cell>
          <cell r="D1459" t="str">
            <v>SCUPPER, MODIFICATION, AS PER PLAN</v>
          </cell>
          <cell r="F1459">
            <v>0</v>
          </cell>
          <cell r="G1459"/>
        </row>
        <row r="1460">
          <cell r="A1460" t="str">
            <v>518E12900</v>
          </cell>
          <cell r="B1460"/>
          <cell r="C1460" t="str">
            <v>EACH</v>
          </cell>
          <cell r="D1460" t="str">
            <v>SCUPPER, LENGTHENING</v>
          </cell>
          <cell r="F1460">
            <v>0</v>
          </cell>
          <cell r="G1460"/>
        </row>
        <row r="1461">
          <cell r="A1461" t="str">
            <v>518E12901</v>
          </cell>
          <cell r="B1461"/>
          <cell r="C1461" t="str">
            <v>EACH</v>
          </cell>
          <cell r="D1461" t="str">
            <v>SCUPPER, LENGTHENING, AS PER PLAN</v>
          </cell>
          <cell r="F1461">
            <v>0</v>
          </cell>
          <cell r="G1461"/>
        </row>
        <row r="1462">
          <cell r="A1462" t="str">
            <v>518E20000</v>
          </cell>
          <cell r="B1462"/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B1463"/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B1464"/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  <cell r="G1478"/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  <cell r="G1484"/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  <cell r="G1485"/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  <cell r="G1486"/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  <cell r="G1487"/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  <cell r="G1492"/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  <cell r="G1493"/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  <cell r="G1494"/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  <cell r="G1495"/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  <cell r="G1496"/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  <cell r="G1497"/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  <cell r="G1498"/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  <cell r="G1511"/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  <cell r="G1517"/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  <cell r="G1518"/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  <cell r="G1519"/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  <cell r="G1520"/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  <cell r="G1525"/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  <cell r="G1526"/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  <cell r="G1527"/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  <cell r="G1528"/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  <cell r="G1529"/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  <cell r="G1530"/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  <cell r="G1531"/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  <cell r="G1535"/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  <cell r="G1536"/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  <cell r="G1538"/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  <cell r="G1539"/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  <cell r="G1540"/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  <cell r="G1541"/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  <cell r="G1542"/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  <cell r="G1543"/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  <cell r="G1544"/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  <cell r="G1545"/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  <cell r="G1546"/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  <cell r="G1547"/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  <cell r="G1548"/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  <cell r="G1549"/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  <cell r="G1550"/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  <cell r="G1551"/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  <cell r="G1552"/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  <cell r="G1553"/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  <cell r="G1554"/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  <cell r="G1555"/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  <cell r="G1556"/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  <cell r="G1557"/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  <cell r="G1558"/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  <cell r="G1559"/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  <cell r="G1560"/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  <cell r="G1561"/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  <cell r="G1562"/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  <cell r="G1563"/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  <cell r="G1564"/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  <cell r="G1565"/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  <cell r="G1566"/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  <cell r="G1567"/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  <cell r="G1568"/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  <cell r="G1569"/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  <cell r="G1570"/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  <cell r="G1571"/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  <cell r="G1572"/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  <cell r="G1573"/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  <cell r="G1574"/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  <cell r="G1575"/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  <cell r="G1576"/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  <cell r="G1577"/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  <cell r="G1582"/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  <cell r="G1583"/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  <cell r="G1584"/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  <cell r="G1585"/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  <cell r="G1586"/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  <cell r="G1587"/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  <cell r="G1588"/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  <cell r="G1589"/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  <cell r="G1590"/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  <cell r="G1591"/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  <cell r="G1592"/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  <cell r="G1593"/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  <cell r="G1594"/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  <cell r="G1595"/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  <cell r="G1596"/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  <cell r="G1597"/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  <cell r="G1598"/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  <cell r="G1599"/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  <cell r="G1600"/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  <cell r="G1601"/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  <cell r="G1602"/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  <cell r="G1603"/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  <cell r="G1604"/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  <cell r="G1605"/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  <cell r="G1606"/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  <cell r="G1607"/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  <cell r="G1608"/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  <cell r="G1609"/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  <cell r="G1610"/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B1614"/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B1615"/>
          <cell r="C1615" t="str">
            <v>FT</v>
          </cell>
          <cell r="D1615" t="str">
            <v>DRILLED SHAFTS, 18" DIAMETER WITH QC/QA</v>
          </cell>
          <cell r="F1615">
            <v>0</v>
          </cell>
          <cell r="G1615"/>
        </row>
        <row r="1616">
          <cell r="A1616" t="str">
            <v>524E95402</v>
          </cell>
          <cell r="B1616"/>
          <cell r="C1616" t="str">
            <v>FT</v>
          </cell>
          <cell r="D1616" t="str">
            <v>DRILLED SHAFTS, 18" DIAMETER, ABOVE BEDROCK WITH QC/QA</v>
          </cell>
          <cell r="F1616">
            <v>0</v>
          </cell>
          <cell r="G1616"/>
        </row>
        <row r="1617">
          <cell r="A1617" t="str">
            <v>524E95404</v>
          </cell>
          <cell r="B1617"/>
          <cell r="C1617" t="str">
            <v>FT</v>
          </cell>
          <cell r="D1617" t="str">
            <v>DRILLED SHAFTS, 18" DIAMETER, INTO BEDROCK WITH QC/QA</v>
          </cell>
          <cell r="F1617">
            <v>0</v>
          </cell>
          <cell r="G1617"/>
        </row>
        <row r="1618">
          <cell r="A1618" t="str">
            <v>524E95410</v>
          </cell>
          <cell r="B1618"/>
          <cell r="C1618" t="str">
            <v>FT</v>
          </cell>
          <cell r="D1618" t="str">
            <v>DRILLED SHAFTS, 24" DIAMETER WITH QC/QA</v>
          </cell>
          <cell r="F1618">
            <v>0</v>
          </cell>
          <cell r="G1618"/>
        </row>
        <row r="1619">
          <cell r="A1619" t="str">
            <v>524E95412</v>
          </cell>
          <cell r="B1619"/>
          <cell r="C1619" t="str">
            <v>FT</v>
          </cell>
          <cell r="D1619" t="str">
            <v>DRILLED SHAFTS, 24" DIAMETER, ABOVE BEDROCK WITH QC/QA</v>
          </cell>
          <cell r="F1619">
            <v>0</v>
          </cell>
          <cell r="G1619"/>
        </row>
        <row r="1620">
          <cell r="A1620" t="str">
            <v>524E95414</v>
          </cell>
          <cell r="B1620"/>
          <cell r="C1620" t="str">
            <v>FT</v>
          </cell>
          <cell r="D1620" t="str">
            <v>DRILLED SHAFTS, 24" DIAMETER, INTO BEDROCK WITH QC/QA</v>
          </cell>
          <cell r="F1620">
            <v>0</v>
          </cell>
          <cell r="G1620"/>
        </row>
        <row r="1621">
          <cell r="A1621" t="str">
            <v>524E95420</v>
          </cell>
          <cell r="B1621"/>
          <cell r="C1621" t="str">
            <v>FT</v>
          </cell>
          <cell r="D1621" t="str">
            <v>DRILLED SHAFTS, 30" DIAMETER WITH QC/QA</v>
          </cell>
          <cell r="F1621">
            <v>0</v>
          </cell>
          <cell r="G1621"/>
        </row>
        <row r="1622">
          <cell r="A1622" t="str">
            <v>524E95422</v>
          </cell>
          <cell r="B1622"/>
          <cell r="C1622" t="str">
            <v>FT</v>
          </cell>
          <cell r="D1622" t="str">
            <v>DRILLED SHAFTS, 30" DIAMETER, ABOVE BEDROCK WITH QC/QA</v>
          </cell>
          <cell r="F1622">
            <v>0</v>
          </cell>
          <cell r="G1622"/>
        </row>
        <row r="1623">
          <cell r="A1623" t="str">
            <v>524E95424</v>
          </cell>
          <cell r="B1623"/>
          <cell r="C1623" t="str">
            <v>FT</v>
          </cell>
          <cell r="D1623" t="str">
            <v>DRILLED SHAFTS, 30" DIAMETER, INTO BEDROCK WITH QC/QA</v>
          </cell>
          <cell r="F1623">
            <v>0</v>
          </cell>
          <cell r="G1623"/>
        </row>
        <row r="1624">
          <cell r="A1624" t="str">
            <v>524E95430</v>
          </cell>
          <cell r="B1624"/>
          <cell r="C1624" t="str">
            <v>FT</v>
          </cell>
          <cell r="D1624" t="str">
            <v>DRILLED SHAFTS, 36" DIAMETER WITH QC/QA</v>
          </cell>
          <cell r="F1624">
            <v>0</v>
          </cell>
          <cell r="G1624"/>
        </row>
        <row r="1625">
          <cell r="A1625" t="str">
            <v>524E95432</v>
          </cell>
          <cell r="B1625"/>
          <cell r="C1625" t="str">
            <v>FT</v>
          </cell>
          <cell r="D1625" t="str">
            <v>DRILLED SHAFTS, 36" DIAMETER, ABOVE BEDROCK WITH QC/QA</v>
          </cell>
          <cell r="F1625">
            <v>0</v>
          </cell>
          <cell r="G1625"/>
        </row>
        <row r="1626">
          <cell r="A1626" t="str">
            <v>524E95434</v>
          </cell>
          <cell r="B1626"/>
          <cell r="C1626" t="str">
            <v>FT</v>
          </cell>
          <cell r="D1626" t="str">
            <v>DRILLED SHAFTS, 36" DIAMETER, INTO BEDROCK WITH QC/QA</v>
          </cell>
          <cell r="F1626">
            <v>0</v>
          </cell>
          <cell r="G1626"/>
        </row>
        <row r="1627">
          <cell r="A1627" t="str">
            <v>524E95435</v>
          </cell>
          <cell r="B1627"/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  <cell r="G1627"/>
        </row>
        <row r="1628">
          <cell r="A1628" t="str">
            <v>524E95440</v>
          </cell>
          <cell r="B1628"/>
          <cell r="C1628" t="str">
            <v>FT</v>
          </cell>
          <cell r="D1628" t="str">
            <v>DRILLED SHAFTS, 42" DIAMETER WITH QC/QA</v>
          </cell>
          <cell r="F1628">
            <v>0</v>
          </cell>
          <cell r="G1628"/>
        </row>
        <row r="1629">
          <cell r="A1629" t="str">
            <v>524E95442</v>
          </cell>
          <cell r="B1629"/>
          <cell r="C1629" t="str">
            <v>FT</v>
          </cell>
          <cell r="D1629" t="str">
            <v>DRILLED SHAFTS, 42" DIAMETER, ABOVE BEDROCK WITH QC/QA</v>
          </cell>
          <cell r="F1629">
            <v>0</v>
          </cell>
          <cell r="G1629"/>
        </row>
        <row r="1630">
          <cell r="A1630" t="str">
            <v>524E95443</v>
          </cell>
          <cell r="B1630"/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  <cell r="G1630"/>
        </row>
        <row r="1631">
          <cell r="A1631" t="str">
            <v>524E95444</v>
          </cell>
          <cell r="B1631"/>
          <cell r="C1631" t="str">
            <v>FT</v>
          </cell>
          <cell r="D1631" t="str">
            <v>DRILLED SHAFTS, 42" DIAMETER, INTO BEDROCK WITH QC/QA</v>
          </cell>
          <cell r="F1631">
            <v>0</v>
          </cell>
          <cell r="G1631"/>
        </row>
        <row r="1632">
          <cell r="A1632" t="str">
            <v>524E95445</v>
          </cell>
          <cell r="B1632"/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  <cell r="G1632"/>
        </row>
        <row r="1633">
          <cell r="A1633" t="str">
            <v>524E95450</v>
          </cell>
          <cell r="B1633"/>
          <cell r="C1633" t="str">
            <v>FT</v>
          </cell>
          <cell r="D1633" t="str">
            <v>DRILLED SHAFTS, 48" DIAMETER WITH QC/QA</v>
          </cell>
          <cell r="F1633">
            <v>0</v>
          </cell>
          <cell r="G1633"/>
        </row>
        <row r="1634">
          <cell r="A1634" t="str">
            <v>524E95452</v>
          </cell>
          <cell r="B1634"/>
          <cell r="C1634" t="str">
            <v>FT</v>
          </cell>
          <cell r="D1634" t="str">
            <v>DRILLED SHAFTS, 48" DIAMETER, ABOVE BEDROCK WITH QC/QA</v>
          </cell>
          <cell r="F1634">
            <v>0</v>
          </cell>
          <cell r="G1634"/>
        </row>
        <row r="1635">
          <cell r="A1635" t="str">
            <v>524E95453</v>
          </cell>
          <cell r="B1635"/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  <cell r="G1635"/>
        </row>
        <row r="1636">
          <cell r="A1636" t="str">
            <v>524E95454</v>
          </cell>
          <cell r="B1636"/>
          <cell r="C1636" t="str">
            <v>FT</v>
          </cell>
          <cell r="D1636" t="str">
            <v>DRILLED SHAFTS, 48" DIAMETER, INTO BEDROCK WITH QC/QA</v>
          </cell>
          <cell r="F1636">
            <v>0</v>
          </cell>
          <cell r="G1636"/>
        </row>
        <row r="1637">
          <cell r="A1637" t="str">
            <v>524E95455</v>
          </cell>
          <cell r="B1637"/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  <cell r="G1637"/>
        </row>
        <row r="1638">
          <cell r="A1638" t="str">
            <v>524E95460</v>
          </cell>
          <cell r="B1638"/>
          <cell r="C1638" t="str">
            <v>FT</v>
          </cell>
          <cell r="D1638" t="str">
            <v>DRILLED SHAFTS, 54" DIAMETER WITH QC/QA</v>
          </cell>
          <cell r="F1638">
            <v>0</v>
          </cell>
          <cell r="G1638"/>
        </row>
        <row r="1639">
          <cell r="A1639" t="str">
            <v>524E95462</v>
          </cell>
          <cell r="B1639"/>
          <cell r="C1639" t="str">
            <v>FT</v>
          </cell>
          <cell r="D1639" t="str">
            <v>DRILLED SHAFTS, 54" DIAMETER, ABOVE BEDROCK WITH QC/QA</v>
          </cell>
          <cell r="F1639">
            <v>0</v>
          </cell>
          <cell r="G1639"/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  <cell r="G1640"/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  <cell r="G1641"/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  <cell r="G1642"/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  <cell r="G1643"/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  <cell r="G1644"/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  <cell r="G1645"/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  <cell r="G1646"/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  <cell r="G1647"/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  <cell r="G1648"/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  <cell r="G1649"/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  <cell r="G1650"/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  <cell r="G1651"/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  <cell r="G1652"/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  <cell r="G1653"/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  <cell r="G1654"/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  <cell r="G1655"/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  <cell r="G1656"/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  <cell r="G1657"/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  <cell r="G1658"/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  <cell r="G1659"/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  <cell r="G1660"/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  <cell r="G1661"/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  <cell r="G1662"/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  <cell r="G1663"/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  <cell r="G1682"/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  <cell r="G1683"/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  <cell r="G1684"/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  <cell r="G1685"/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  <cell r="G1690"/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  <cell r="G1691"/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  <cell r="G1692"/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  <cell r="G1693"/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  <cell r="G1694"/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  <cell r="G1695"/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  <cell r="G1715"/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  <cell r="G1716"/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  <cell r="G1717"/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  <cell r="G1718"/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  <cell r="G1727"/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  <cell r="G1728"/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  <cell r="G1734"/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  <cell r="G1735"/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  <cell r="G1736"/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  <cell r="G1737"/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  <cell r="G1738"/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  <cell r="G1739"/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  <cell r="G1740"/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  <cell r="G1741"/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  <cell r="G1742"/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  <cell r="G1744"/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  <cell r="G1745"/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  <cell r="G1746"/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  <cell r="G1747"/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  <cell r="G1748"/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  <cell r="G1749"/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  <cell r="G1750"/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  <cell r="G1751"/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  <cell r="G1752"/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  <cell r="G1753"/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  <cell r="G1754"/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  <cell r="G1755"/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  <cell r="G1760"/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  <cell r="G1761"/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  <cell r="G1762"/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  <cell r="G1763"/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  <cell r="G1764"/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  <cell r="G1765"/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  <cell r="G1766"/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  <cell r="G1767"/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  <cell r="G1768"/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  <cell r="G1769"/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  <cell r="G1770"/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  <cell r="G1771"/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  <cell r="G1772"/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  <cell r="G1773"/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  <cell r="G1774"/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  <cell r="G1775"/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  <cell r="G1777"/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  <cell r="G1778"/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  <cell r="G1781"/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  <cell r="G1782"/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  <cell r="G1783"/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  <cell r="G1784"/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  <cell r="G1785"/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  <cell r="G1786"/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  <cell r="G1787"/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  <cell r="G1788"/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  <cell r="G1789"/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  <cell r="G1790"/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  <cell r="G1791"/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  <cell r="G1792"/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  <cell r="G1793"/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  <cell r="G1794"/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  <cell r="G1795"/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  <cell r="G1797"/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  <cell r="G1798"/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  <cell r="G1799"/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  <cell r="G1800"/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B1804"/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B1805"/>
          <cell r="C1805" t="str">
            <v>CY</v>
          </cell>
          <cell r="D1805" t="str">
            <v>ROCK CHANNEL PROTECTION, TYPE C WITHOUT FILTER</v>
          </cell>
          <cell r="F1805">
            <v>0</v>
          </cell>
          <cell r="G1805"/>
        </row>
        <row r="1806">
          <cell r="A1806" t="str">
            <v>601E34201</v>
          </cell>
          <cell r="B1806"/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  <cell r="G1806"/>
        </row>
        <row r="1807">
          <cell r="A1807" t="str">
            <v>601E34300</v>
          </cell>
          <cell r="B1807"/>
          <cell r="C1807" t="str">
            <v>CY</v>
          </cell>
          <cell r="D1807" t="str">
            <v>ROCK CHANNEL PROTECTION, TYPE D WITHOUT FILTER</v>
          </cell>
          <cell r="F1807">
            <v>0</v>
          </cell>
          <cell r="G1807"/>
        </row>
        <row r="1808">
          <cell r="A1808" t="str">
            <v>601E34301</v>
          </cell>
          <cell r="B1808"/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  <cell r="G1808"/>
        </row>
        <row r="1809">
          <cell r="A1809" t="str">
            <v>601E34400</v>
          </cell>
          <cell r="B1809"/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B1810"/>
          <cell r="C1810" t="str">
            <v>CY</v>
          </cell>
          <cell r="D1810" t="str">
            <v>ROCK CHANNEL PROTECTION, WITH GROUT, AS PER PLAN</v>
          </cell>
          <cell r="F1810">
            <v>0</v>
          </cell>
          <cell r="G1810"/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B1812"/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B1813"/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B1814"/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B1815"/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B1816"/>
          <cell r="C1816" t="str">
            <v>FT</v>
          </cell>
          <cell r="D1816" t="str">
            <v>PAVED GUTTER, TYPE 1-4</v>
          </cell>
          <cell r="F1816">
            <v>0</v>
          </cell>
          <cell r="G1816"/>
        </row>
        <row r="1817">
          <cell r="A1817" t="str">
            <v>601E38001</v>
          </cell>
          <cell r="B1817"/>
          <cell r="C1817" t="str">
            <v>FT</v>
          </cell>
          <cell r="D1817" t="str">
            <v>PAVED GUTTER, TYPE 1-4, AS PER PLAN</v>
          </cell>
          <cell r="F1817">
            <v>0</v>
          </cell>
          <cell r="G1817"/>
        </row>
        <row r="1818">
          <cell r="A1818" t="str">
            <v>601E38100</v>
          </cell>
          <cell r="B1818"/>
          <cell r="C1818" t="str">
            <v>FT</v>
          </cell>
          <cell r="D1818" t="str">
            <v>PAVED GUTTER, TYPE 1-6</v>
          </cell>
          <cell r="F1818">
            <v>0</v>
          </cell>
          <cell r="G1818"/>
        </row>
        <row r="1819">
          <cell r="A1819" t="str">
            <v>601E38101</v>
          </cell>
          <cell r="B1819"/>
          <cell r="C1819" t="str">
            <v>FT</v>
          </cell>
          <cell r="D1819" t="str">
            <v>PAVED GUTTER, TYPE 1-6, AS PER PLAN</v>
          </cell>
          <cell r="F1819">
            <v>0</v>
          </cell>
          <cell r="G1819"/>
        </row>
        <row r="1820">
          <cell r="A1820" t="str">
            <v>601E38110</v>
          </cell>
          <cell r="B1820"/>
          <cell r="C1820" t="str">
            <v>FT</v>
          </cell>
          <cell r="D1820" t="str">
            <v>PAVED GUTTER, TYPE 1-8</v>
          </cell>
          <cell r="F1820">
            <v>0</v>
          </cell>
          <cell r="G1820"/>
        </row>
        <row r="1821">
          <cell r="A1821" t="str">
            <v>601E38400</v>
          </cell>
          <cell r="B1821"/>
          <cell r="C1821" t="str">
            <v>FT</v>
          </cell>
          <cell r="D1821" t="str">
            <v>PAVED GUTTER, TYPE 2</v>
          </cell>
          <cell r="F1821">
            <v>0</v>
          </cell>
          <cell r="G1821"/>
        </row>
        <row r="1822">
          <cell r="A1822" t="str">
            <v>601E38401</v>
          </cell>
          <cell r="B1822"/>
          <cell r="C1822" t="str">
            <v>FT</v>
          </cell>
          <cell r="D1822" t="str">
            <v>PAVED GUTTER, TYPE 2, AS PER PLAN</v>
          </cell>
          <cell r="F1822">
            <v>0</v>
          </cell>
          <cell r="G1822"/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  <cell r="G1823"/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  <cell r="G1824"/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  <cell r="G1825"/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  <cell r="G1826"/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  <cell r="G1827"/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  <cell r="G1828"/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  <cell r="G1830"/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  <cell r="G1831"/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  <cell r="G1832"/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  <cell r="G1833"/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  <cell r="G1838"/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  <cell r="G1839"/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  <cell r="G1840"/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  <cell r="G1841"/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  <cell r="G1842"/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  <cell r="G1843"/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  <cell r="G1849"/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  <cell r="G1850"/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  <cell r="G1851"/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  <cell r="G1852"/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  <cell r="G1853"/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  <cell r="G1854"/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  <cell r="G1855"/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  <cell r="G1856"/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  <cell r="G1857"/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  <cell r="G1858"/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  <cell r="G1859"/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  <cell r="G1860"/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  <cell r="G1861"/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  <cell r="G1862"/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  <cell r="G1865"/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  <cell r="G1866"/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  <cell r="G1867"/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  <cell r="G1868"/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  <cell r="G1869"/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  <cell r="G1875"/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  <cell r="G1876"/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  <cell r="G1895"/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  <cell r="G1898"/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  <cell r="G1899"/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  <cell r="G1900"/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  <cell r="G1901"/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  <cell r="G1902"/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  <cell r="G1908"/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  <cell r="G1928"/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  <cell r="G1929"/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  <cell r="G1932"/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  <cell r="G1933"/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  <cell r="G1934"/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  <cell r="G1935"/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  <cell r="G1936"/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  <cell r="G1937"/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  <cell r="G1938"/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  <cell r="G1939"/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  <cell r="G1944"/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  <cell r="G1945"/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  <cell r="G1957"/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  <cell r="G1958"/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  <cell r="G1961"/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  <cell r="G1962"/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  <cell r="G1965"/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  <cell r="G1966"/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  <cell r="G1967"/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  <cell r="G1968"/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  <cell r="G1977"/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  <cell r="G1984"/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  <cell r="G1985"/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  <cell r="G1986"/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  <cell r="G1990"/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  <cell r="G1991"/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  <cell r="G1994"/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  <cell r="G1995"/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  <cell r="G1998"/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  <cell r="G1999"/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B2022"/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B2023"/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B2024"/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B2025"/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B2026"/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B2027"/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B2028"/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B2029"/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B2030"/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B2031"/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B2032"/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B2033"/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B2034"/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B2035"/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B2036"/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B2037"/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B2038"/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B2039"/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B2063"/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B2065"/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  <cell r="G2075"/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  <cell r="G2076"/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  <cell r="G2081"/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  <cell r="G2082"/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  <cell r="G2085"/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  <cell r="G2086"/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  <cell r="G2090"/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  <cell r="G2091"/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  <cell r="G2094"/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  <cell r="G2095"/>
        </row>
        <row r="2096">
          <cell r="A2096" t="str">
            <v>606E35120</v>
          </cell>
          <cell r="B2096"/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B2097"/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  <cell r="G2108"/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  <cell r="G2109"/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  <cell r="G2114"/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  <cell r="G2115"/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  <cell r="G2122"/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  <cell r="G2123"/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  <cell r="G2124"/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  <cell r="G2125"/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  <cell r="G2126"/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  <cell r="G2127"/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  <cell r="G2128"/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  <cell r="G2129"/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  <cell r="G2131"/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  <cell r="G2140"/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  <cell r="G2141"/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  <cell r="G2142"/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  <cell r="G2145"/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  <cell r="G2146"/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  <cell r="G2147"/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  <cell r="G2148"/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  <cell r="G2155"/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  <cell r="G2156"/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  <cell r="G2157"/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  <cell r="G2158"/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  <cell r="G2159"/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  <cell r="G2160"/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  <cell r="G2161"/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  <cell r="G2162"/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  <cell r="G2163"/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  <cell r="G2164"/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  <cell r="G2165"/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  <cell r="G2166"/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  <cell r="G2167"/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  <cell r="G2172"/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  <cell r="G2173"/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  <cell r="G2174"/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  <cell r="G2175"/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  <cell r="G2176"/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  <cell r="G2177"/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  <cell r="G2178"/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  <cell r="G2179"/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  <cell r="G2180"/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  <cell r="G2181"/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  <cell r="G2182"/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  <cell r="G2183"/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  <cell r="G2184"/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  <cell r="G2185"/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  <cell r="G2186"/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  <cell r="G2187"/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  <cell r="G2188"/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  <cell r="G2189"/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  <cell r="G2194"/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  <cell r="G2195"/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  <cell r="G2196"/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  <cell r="G2197"/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  <cell r="G2198"/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  <cell r="G2199"/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  <cell r="G2200"/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  <cell r="G2204"/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  <cell r="G2205"/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  <cell r="G2206"/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  <cell r="G2207"/>
        </row>
        <row r="2208">
          <cell r="A2208" t="str">
            <v>608E20010</v>
          </cell>
          <cell r="B2208"/>
          <cell r="C2208" t="str">
            <v>SF</v>
          </cell>
          <cell r="D2208" t="str">
            <v>3" ASPHALT CONCRETE WALK</v>
          </cell>
          <cell r="F2208">
            <v>0</v>
          </cell>
          <cell r="G2208"/>
        </row>
        <row r="2209">
          <cell r="A2209" t="str">
            <v>608E20011</v>
          </cell>
          <cell r="B2209"/>
          <cell r="C2209" t="str">
            <v>SF</v>
          </cell>
          <cell r="D2209" t="str">
            <v>3" ASPHALT CONCRETE WALK, AS PER PLAN</v>
          </cell>
          <cell r="F2209">
            <v>0</v>
          </cell>
          <cell r="G2209"/>
        </row>
        <row r="2210">
          <cell r="A2210" t="str">
            <v>608E21000</v>
          </cell>
          <cell r="B2210"/>
          <cell r="C2210" t="str">
            <v>SF</v>
          </cell>
          <cell r="D2210" t="str">
            <v>4" ASPHALT CONCRETE WALK</v>
          </cell>
          <cell r="F2210">
            <v>0</v>
          </cell>
          <cell r="G2210"/>
        </row>
        <row r="2211">
          <cell r="A2211" t="str">
            <v>608E21001</v>
          </cell>
          <cell r="B2211"/>
          <cell r="C2211" t="str">
            <v>SF</v>
          </cell>
          <cell r="D2211" t="str">
            <v>4" ASPHALT CONCRETE WALK, AS PER PLAN</v>
          </cell>
          <cell r="F2211">
            <v>0</v>
          </cell>
          <cell r="G2211"/>
        </row>
        <row r="2212">
          <cell r="A2212" t="str">
            <v>608E21200</v>
          </cell>
          <cell r="B2212"/>
          <cell r="C2212" t="str">
            <v>SF</v>
          </cell>
          <cell r="D2212" t="str">
            <v>TEMPORARY ASPHALT CONCRETE WALK</v>
          </cell>
          <cell r="F2212">
            <v>0</v>
          </cell>
          <cell r="G2212"/>
        </row>
        <row r="2213">
          <cell r="A2213" t="str">
            <v>608E21201</v>
          </cell>
          <cell r="B2213"/>
          <cell r="C2213" t="str">
            <v>SF</v>
          </cell>
          <cell r="D2213" t="str">
            <v>TEMPORARY ASPHALT CONCRETE WALK, AS PER PLAN</v>
          </cell>
          <cell r="F2213">
            <v>0</v>
          </cell>
          <cell r="G2213"/>
        </row>
        <row r="2214">
          <cell r="A2214" t="str">
            <v>608E30000</v>
          </cell>
          <cell r="B2214"/>
          <cell r="C2214" t="str">
            <v>SF</v>
          </cell>
          <cell r="D2214" t="str">
            <v>AGGREGATE WALK</v>
          </cell>
          <cell r="F2214">
            <v>0</v>
          </cell>
          <cell r="G2214"/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  <cell r="G2215"/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  <cell r="G2216"/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  <cell r="G2217"/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  <cell r="G2218"/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  <cell r="G2219"/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  <cell r="G2220"/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  <cell r="G2221"/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  <cell r="G2222"/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  <cell r="G2226"/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  <cell r="G2227"/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  <cell r="G2228"/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  <cell r="G2229"/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  <cell r="G2230"/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  <cell r="G2231"/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  <cell r="G2232"/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  <cell r="G2233"/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  <cell r="G2234"/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  <cell r="G2235"/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  <cell r="G2250"/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  <cell r="G2251"/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  <cell r="G2252"/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  <cell r="G2253"/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  <cell r="G2254"/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  <cell r="G2255"/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  <cell r="G2256"/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  <cell r="G2257"/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  <cell r="G2522"/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  <cell r="G2523"/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  <cell r="G2524"/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  <cell r="G2525"/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  <cell r="G2526"/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  <cell r="G2527"/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  <cell r="G2528"/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  <cell r="G2529"/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  <cell r="G2530"/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  <cell r="G2531"/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  <cell r="G2532"/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  <cell r="G2533"/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  <cell r="G2534"/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  <cell r="G2535"/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  <cell r="G2536"/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  <cell r="G2537"/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  <cell r="G2538"/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  <cell r="G2539"/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  <cell r="G2540"/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  <cell r="G2541"/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  <cell r="G2542"/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  <cell r="G2543"/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  <cell r="G2544"/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  <cell r="G2545"/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  <cell r="G2546"/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  <cell r="G2547"/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  <cell r="G2548"/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  <cell r="G2549"/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  <cell r="G2550"/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  <cell r="G2551"/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  <cell r="G2552"/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  <cell r="G2553"/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  <cell r="G2554"/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  <cell r="G2555"/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  <cell r="G2556"/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  <cell r="G2557"/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  <cell r="G2558"/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  <cell r="G2559"/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  <cell r="G2560"/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  <cell r="G2561"/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  <cell r="G2562"/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  <cell r="G2563"/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  <cell r="G2564"/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  <cell r="G2565"/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  <cell r="G2566"/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  <cell r="G2567"/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  <cell r="G2568"/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  <cell r="G2569"/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  <cell r="G2570"/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  <cell r="G2571"/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  <cell r="G2572"/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  <cell r="G2573"/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  <cell r="G2574"/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  <cell r="G2575"/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  <cell r="G2576"/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  <cell r="G2577"/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  <cell r="G2578"/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  <cell r="G2579"/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  <cell r="G2580"/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  <cell r="G2581"/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  <cell r="G2582"/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  <cell r="G2583"/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  <cell r="G2584"/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  <cell r="G2585"/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  <cell r="G2586"/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  <cell r="G2587"/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  <cell r="G2588"/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  <cell r="G2589"/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  <cell r="G2590"/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  <cell r="G2591"/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  <cell r="G2592"/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  <cell r="G2593"/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  <cell r="G2594"/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  <cell r="G2595"/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  <cell r="G2596"/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  <cell r="G2597"/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  <cell r="G2598"/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  <cell r="G2599"/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  <cell r="G2600"/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  <cell r="G2601"/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  <cell r="G2602"/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  <cell r="G2603"/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  <cell r="G2604"/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  <cell r="G2605"/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  <cell r="G2606"/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  <cell r="G2607"/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  <cell r="G2608"/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  <cell r="G2609"/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  <cell r="G2610"/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  <cell r="G2611"/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  <cell r="G2612"/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  <cell r="G2613"/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  <cell r="G2614"/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  <cell r="G2629"/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  <cell r="G2630"/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  <cell r="G2631"/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  <cell r="G2632"/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  <cell r="G2633"/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  <cell r="G2634"/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  <cell r="G2635"/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  <cell r="G2636"/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  <cell r="G2637"/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  <cell r="G2638"/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  <cell r="G2639"/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  <cell r="G2640"/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  <cell r="G2641"/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  <cell r="G2642"/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  <cell r="G2657"/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  <cell r="G2658"/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  <cell r="G2659"/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  <cell r="G2660"/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  <cell r="G2661"/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  <cell r="G2662"/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  <cell r="G2663"/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  <cell r="G2664"/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  <cell r="G2665"/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  <cell r="G2666"/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  <cell r="G2667"/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  <cell r="G2668"/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  <cell r="G2669"/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  <cell r="G2670"/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  <cell r="G2671"/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  <cell r="G2672"/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  <cell r="G2673"/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  <cell r="G2674"/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  <cell r="G2675"/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  <cell r="G2676"/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  <cell r="G2677"/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  <cell r="G2678"/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  <cell r="G2679"/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  <cell r="G2680"/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  <cell r="G2681"/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  <cell r="G2682"/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  <cell r="G2683"/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  <cell r="G2684"/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  <cell r="G2685"/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  <cell r="G2686"/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  <cell r="G2687"/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  <cell r="G2688"/>
        </row>
        <row r="2689">
          <cell r="A2689" t="str">
            <v>611E94942</v>
          </cell>
          <cell r="B2689"/>
          <cell r="C2689" t="str">
            <v>FT</v>
          </cell>
          <cell r="D2689" t="str">
            <v>9' X 7' CONDUIT, TYPE A, 706.05</v>
          </cell>
          <cell r="F2689">
            <v>0</v>
          </cell>
          <cell r="G2689"/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  <cell r="G2690"/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  <cell r="G2691"/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  <cell r="G2692"/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  <cell r="G2693"/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  <cell r="G2694"/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  <cell r="G2695"/>
        </row>
        <row r="2696">
          <cell r="A2696" t="str">
            <v>611E94981</v>
          </cell>
          <cell r="B2696"/>
          <cell r="C2696" t="str">
            <v>FT</v>
          </cell>
          <cell r="D2696" t="str">
            <v>10' X 4' CONDUIT, TYPE A, 706.05, AS PER PLAN</v>
          </cell>
          <cell r="F2696">
            <v>0</v>
          </cell>
          <cell r="G2696"/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  <cell r="G2697"/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  <cell r="G2698"/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  <cell r="G2699"/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  <cell r="G2700"/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  <cell r="G2701"/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  <cell r="G2702"/>
        </row>
        <row r="2703">
          <cell r="A2703" t="str">
            <v>611E95500</v>
          </cell>
          <cell r="B2703"/>
          <cell r="C2703" t="str">
            <v>FT</v>
          </cell>
          <cell r="D2703" t="str">
            <v>10' X 8' CONDUIT, TYPE A, 706.05</v>
          </cell>
          <cell r="F2703">
            <v>0</v>
          </cell>
          <cell r="G2703"/>
        </row>
        <row r="2704">
          <cell r="A2704" t="str">
            <v>611E95501</v>
          </cell>
          <cell r="B2704"/>
          <cell r="C2704" t="str">
            <v>FT</v>
          </cell>
          <cell r="D2704" t="str">
            <v>10' X 8' CONDUIT, TYPE A, 706.05, AS PER PLAN</v>
          </cell>
          <cell r="F2704">
            <v>0</v>
          </cell>
          <cell r="G2704"/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  <cell r="G2705"/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  <cell r="G2706"/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  <cell r="G2707"/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  <cell r="G2708"/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  <cell r="G2709"/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  <cell r="G2710"/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  <cell r="G2711"/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  <cell r="G2712"/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  <cell r="G2713"/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  <cell r="G2714"/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  <cell r="G2715"/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  <cell r="G2716"/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  <cell r="G2717"/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  <cell r="G2718"/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  <cell r="G2719"/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  <cell r="G2720"/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  <cell r="G2721"/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  <cell r="G2722"/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  <cell r="G2723"/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  <cell r="G2724"/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  <cell r="G2725"/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  <cell r="G2726"/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  <cell r="G2727"/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  <cell r="G2728"/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  <cell r="G2729"/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  <cell r="G2730"/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  <cell r="G2731"/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  <cell r="G2732"/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  <cell r="G2733"/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  <cell r="G2734"/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  <cell r="G2735"/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  <cell r="G2736"/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  <cell r="G2737"/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  <cell r="G2738"/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  <cell r="G2739"/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  <cell r="G2740"/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  <cell r="G2741"/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  <cell r="G2742"/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  <cell r="G2743"/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  <cell r="G2744"/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  <cell r="G2745"/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  <cell r="G2746"/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  <cell r="G2747"/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  <cell r="G2748"/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  <cell r="G2749"/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  <cell r="G2750"/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  <cell r="G2751"/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  <cell r="G2752"/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  <cell r="G2753"/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  <cell r="G2754"/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  <cell r="G2755"/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  <cell r="G2756"/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  <cell r="G2757"/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  <cell r="G2758"/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  <cell r="G2759"/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  <cell r="G2760"/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  <cell r="G2761"/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  <cell r="G2762"/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  <cell r="G2763"/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  <cell r="G2764"/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  <cell r="G2765"/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  <cell r="G2766"/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  <cell r="G2767"/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  <cell r="G2768"/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  <cell r="G2769"/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  <cell r="G2770"/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  <cell r="G2777"/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  <cell r="G2782"/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  <cell r="G2791"/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  <cell r="G2792"/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  <cell r="G2793"/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  <cell r="G2794"/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  <cell r="G2795"/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  <cell r="G2796"/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  <cell r="G2797"/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  <cell r="G2798"/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  <cell r="G2805"/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  <cell r="G2810"/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  <cell r="G2819"/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  <cell r="G2820"/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  <cell r="G2821"/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  <cell r="G2822"/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  <cell r="G2823"/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  <cell r="G2824"/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  <cell r="G2825"/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  <cell r="G2826"/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  <cell r="G2827"/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  <cell r="G2828"/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  <cell r="G2829"/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  <cell r="G2830"/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  <cell r="G2831"/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  <cell r="G2832"/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  <cell r="G2833"/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  <cell r="G2834"/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  <cell r="G2835"/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  <cell r="G2836"/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  <cell r="G2837"/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  <cell r="G2838"/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  <cell r="G2839"/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  <cell r="G2840"/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  <cell r="G2841"/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  <cell r="G2842"/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  <cell r="G2843"/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  <cell r="G2844"/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  <cell r="G2845"/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  <cell r="G2846"/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  <cell r="G2847"/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  <cell r="G2848"/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  <cell r="G2849"/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  <cell r="G2850"/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  <cell r="G2851"/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  <cell r="G2852"/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  <cell r="G2853"/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  <cell r="G2854"/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  <cell r="G2855"/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  <cell r="G2856"/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  <cell r="G2857"/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  <cell r="G2858"/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  <cell r="G2859"/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  <cell r="G2860"/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  <cell r="G2861"/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  <cell r="G2863"/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  <cell r="G2864"/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  <cell r="G2865"/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  <cell r="G2866"/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  <cell r="G2867"/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  <cell r="G2868"/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  <cell r="G2869"/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  <cell r="G2870"/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  <cell r="G2871"/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  <cell r="G2872"/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  <cell r="G2873"/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  <cell r="G2874"/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  <cell r="G2875"/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  <cell r="G2876"/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  <cell r="G2877"/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  <cell r="G2878"/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  <cell r="G2879"/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  <cell r="G2880"/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  <cell r="G2881"/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  <cell r="G2882"/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  <cell r="G2883"/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  <cell r="G2884"/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  <cell r="G2885"/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  <cell r="G2886"/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  <cell r="G2887"/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  <cell r="G2888"/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  <cell r="G2889"/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  <cell r="G2891"/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  <cell r="G2892"/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  <cell r="G2893"/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  <cell r="G2894"/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  <cell r="G2895"/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  <cell r="G2896"/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  <cell r="G2897"/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  <cell r="G2898"/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  <cell r="G2899"/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  <cell r="G2900"/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  <cell r="G2901"/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  <cell r="G2902"/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  <cell r="G2903"/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  <cell r="G2904"/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  <cell r="G2905"/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  <cell r="G2906"/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  <cell r="G2907"/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  <cell r="G2908"/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  <cell r="G2909"/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  <cell r="G2910"/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  <cell r="G2911"/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  <cell r="G2912"/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  <cell r="G2913"/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  <cell r="G2914"/>
        </row>
        <row r="2915">
          <cell r="A2915" t="str">
            <v>611E98805</v>
          </cell>
          <cell r="B2915"/>
          <cell r="C2915" t="str">
            <v>EACH</v>
          </cell>
          <cell r="D2915" t="str">
            <v>INLET, NO. 3B50, AS PER PLAN</v>
          </cell>
          <cell r="F2915">
            <v>0</v>
          </cell>
          <cell r="G2915"/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  <cell r="G2916"/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  <cell r="G2917"/>
        </row>
        <row r="2918">
          <cell r="A2918" t="str">
            <v>611E98814</v>
          </cell>
          <cell r="B2918"/>
          <cell r="C2918" t="str">
            <v>EACH</v>
          </cell>
          <cell r="D2918" t="str">
            <v>INLET, NO. 3C50</v>
          </cell>
          <cell r="F2918">
            <v>0</v>
          </cell>
          <cell r="G2918"/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  <cell r="G2919"/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  <cell r="G2920"/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  <cell r="G2921"/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  <cell r="G2922"/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  <cell r="G2923"/>
        </row>
        <row r="2924">
          <cell r="A2924" t="str">
            <v>611E98830</v>
          </cell>
          <cell r="B2924"/>
          <cell r="C2924" t="str">
            <v>EACH</v>
          </cell>
          <cell r="D2924" t="str">
            <v>INLET, NO. 3E</v>
          </cell>
          <cell r="F2924">
            <v>0</v>
          </cell>
          <cell r="G2924"/>
        </row>
        <row r="2925">
          <cell r="A2925" t="str">
            <v>611E98840</v>
          </cell>
          <cell r="B2925"/>
          <cell r="C2925" t="str">
            <v>EACH</v>
          </cell>
          <cell r="D2925" t="str">
            <v>INLET, NO. 2-A-6</v>
          </cell>
          <cell r="F2925">
            <v>0</v>
          </cell>
          <cell r="G2925"/>
        </row>
        <row r="2926">
          <cell r="A2926" t="str">
            <v>611E98841</v>
          </cell>
          <cell r="B2926"/>
          <cell r="C2926" t="str">
            <v>EACH</v>
          </cell>
          <cell r="D2926" t="str">
            <v>INLET, NO. 2-A-6, AS PER PLAN</v>
          </cell>
          <cell r="F2926">
            <v>0</v>
          </cell>
          <cell r="G2926"/>
        </row>
        <row r="2927">
          <cell r="A2927" t="str">
            <v>611E98850</v>
          </cell>
          <cell r="B2927"/>
          <cell r="C2927" t="str">
            <v>EACH</v>
          </cell>
          <cell r="D2927" t="str">
            <v>INLET, NO. 2-A-8</v>
          </cell>
          <cell r="F2927">
            <v>0</v>
          </cell>
          <cell r="G2927"/>
        </row>
        <row r="2928">
          <cell r="A2928" t="str">
            <v>611E98851</v>
          </cell>
          <cell r="B2928"/>
          <cell r="C2928" t="str">
            <v>EACH</v>
          </cell>
          <cell r="D2928" t="str">
            <v>INLET, NO. 2-A-8, AS PER PLAN</v>
          </cell>
          <cell r="F2928">
            <v>0</v>
          </cell>
          <cell r="G2928"/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  <cell r="G2929"/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  <cell r="G2930"/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  <cell r="G2931"/>
        </row>
        <row r="2932">
          <cell r="A2932" t="str">
            <v>611E98871</v>
          </cell>
          <cell r="B2932"/>
          <cell r="C2932" t="str">
            <v>EACH</v>
          </cell>
          <cell r="D2932" t="str">
            <v>INLET, NO. 2-A-12, AS PER PLAN</v>
          </cell>
          <cell r="F2932">
            <v>0</v>
          </cell>
          <cell r="G2932"/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  <cell r="G2933"/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  <cell r="G2934"/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  <cell r="G2935"/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  <cell r="G2936"/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  <cell r="G2937"/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  <cell r="G2938"/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  <cell r="G2939"/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  <cell r="G2940"/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  <cell r="G2941"/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  <cell r="G2942"/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  <cell r="G2943"/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  <cell r="G2944"/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  <cell r="G2945"/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  <cell r="G2946"/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  <cell r="G2947"/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  <cell r="G2948"/>
        </row>
        <row r="2949">
          <cell r="A2949" t="str">
            <v>611E99074</v>
          </cell>
          <cell r="B2949"/>
          <cell r="C2949" t="str">
            <v>EACH</v>
          </cell>
          <cell r="D2949" t="str">
            <v>BARRIER INLET, SINGLE SLOPE, TYPE D</v>
          </cell>
          <cell r="F2949">
            <v>0</v>
          </cell>
          <cell r="G2949"/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  <cell r="G2950"/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  <cell r="G2951"/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  <cell r="G2952"/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B2954"/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  <cell r="G2954"/>
        </row>
        <row r="2955">
          <cell r="A2955" t="str">
            <v>611E99100</v>
          </cell>
          <cell r="B2955"/>
          <cell r="C2955" t="str">
            <v>EACH</v>
          </cell>
          <cell r="D2955" t="str">
            <v>INLET, NO. 3 FOR SINGLE SLOPE BARRIER, TYPE B1</v>
          </cell>
          <cell r="F2955">
            <v>0</v>
          </cell>
          <cell r="G2955"/>
        </row>
        <row r="2956">
          <cell r="A2956" t="str">
            <v>611E99101</v>
          </cell>
          <cell r="B2956"/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  <cell r="G2956"/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  <cell r="G2957"/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  <cell r="G2958"/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  <cell r="G2959"/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  <cell r="G2960"/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  <cell r="G2961"/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  <cell r="G2962"/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  <cell r="G2963"/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  <cell r="G2964"/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  <cell r="G2965"/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  <cell r="G2966"/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  <cell r="G2967"/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  <cell r="G2968"/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  <cell r="G2969"/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  <cell r="G2970"/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  <cell r="G2971"/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  <cell r="G2972"/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  <cell r="G2973"/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  <cell r="G2974"/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  <cell r="G2975"/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  <cell r="G2976"/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  <cell r="G2977"/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  <cell r="G2978"/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  <cell r="G2979"/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  <cell r="G2982"/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  <cell r="G2983"/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  <cell r="G2984"/>
        </row>
        <row r="2985">
          <cell r="A2985" t="str">
            <v>611E99571</v>
          </cell>
          <cell r="B2985"/>
          <cell r="C2985" t="str">
            <v>EACH</v>
          </cell>
          <cell r="D2985" t="str">
            <v>MANHOLE, NO. 2, AS PER PLAN</v>
          </cell>
          <cell r="F2985">
            <v>0</v>
          </cell>
          <cell r="G2985"/>
        </row>
        <row r="2986">
          <cell r="A2986" t="str">
            <v>611E99574</v>
          </cell>
          <cell r="B2986"/>
          <cell r="C2986" t="str">
            <v>EACH</v>
          </cell>
          <cell r="D2986" t="str">
            <v>MANHOLE, NO. 3</v>
          </cell>
          <cell r="F2986">
            <v>0</v>
          </cell>
          <cell r="G2986"/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  <cell r="G2987"/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  <cell r="G2988"/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  <cell r="G2989"/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  <cell r="G2990"/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  <cell r="G2991"/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  <cell r="G2992"/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  <cell r="G2993"/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  <cell r="G2994"/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  <cell r="G2995"/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  <cell r="G2996"/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  <cell r="G2997"/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  <cell r="G3002"/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  <cell r="G3003"/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  <cell r="G3004"/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  <cell r="G3005"/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  <cell r="G3006"/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  <cell r="G3007"/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  <cell r="G3009"/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  <cell r="G3010"/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  <cell r="G3011"/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  <cell r="G3012"/>
        </row>
        <row r="3013">
          <cell r="A3013" t="str">
            <v>611E99721</v>
          </cell>
          <cell r="B3013"/>
          <cell r="C3013" t="str">
            <v>EACH</v>
          </cell>
          <cell r="D3013" t="str">
            <v>INSPECTION WELL, AS PER PLAN</v>
          </cell>
          <cell r="F3013">
            <v>0</v>
          </cell>
          <cell r="G3013"/>
        </row>
        <row r="3014">
          <cell r="A3014" t="str">
            <v>611E99730</v>
          </cell>
          <cell r="B3014"/>
          <cell r="C3014" t="str">
            <v>EACH</v>
          </cell>
          <cell r="D3014" t="str">
            <v>JUNCTION CHAMBER</v>
          </cell>
          <cell r="F3014">
            <v>0</v>
          </cell>
          <cell r="G3014"/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  <cell r="G3015"/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  <cell r="G3016"/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  <cell r="G3017"/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  <cell r="G3018"/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  <cell r="G3019"/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  <cell r="G3020"/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  <cell r="G3021"/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  <cell r="G3022"/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  <cell r="G3024"/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  <cell r="G3025"/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  <cell r="G3030"/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  <cell r="G3031"/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  <cell r="G3033"/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  <cell r="G3034"/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  <cell r="G3035"/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  <cell r="G3036"/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  <cell r="G3037"/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  <cell r="G3038"/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  <cell r="G3041"/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  <cell r="G3042"/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  <cell r="G3043"/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  <cell r="G3044"/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  <cell r="G3045"/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  <cell r="G3046"/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  <cell r="G3047"/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  <cell r="G3048"/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  <cell r="G3049"/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  <cell r="G3050"/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  <cell r="G3052"/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  <cell r="G3053"/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  <cell r="G3054"/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  <cell r="G3055"/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  <cell r="G3056"/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  <cell r="G3057"/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  <cell r="G3058"/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  <cell r="G3059"/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  <cell r="G3066"/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  <cell r="G3069"/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  <cell r="G3070"/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  <cell r="G3071"/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  <cell r="G3072"/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  <cell r="G3073"/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  <cell r="G3074"/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  <cell r="G3076"/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  <cell r="G3087"/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  <cell r="G3088"/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  <cell r="G3094"/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  <cell r="G3095"/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  <cell r="G3096"/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  <cell r="G3097"/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  <cell r="G3098"/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  <cell r="G3099"/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  <cell r="G3100"/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  <cell r="G3101"/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  <cell r="G3102"/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  <cell r="G3104"/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  <cell r="G3115"/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  <cell r="G3116"/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  <cell r="G3117"/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  <cell r="G3118"/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  <cell r="G3119"/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  <cell r="G3120"/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  <cell r="G3121"/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  <cell r="G3122"/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  <cell r="G3123"/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  <cell r="G3124"/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  <cell r="G3125"/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  <cell r="G3126"/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  <cell r="G3127"/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  <cell r="G3128"/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  <cell r="G3129"/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  <cell r="G3130"/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  <cell r="G3131"/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  <cell r="G3132"/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  <cell r="G3133"/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  <cell r="G3134"/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  <cell r="G3135"/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  <cell r="G3136"/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  <cell r="G3137"/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  <cell r="G3138"/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  <cell r="G3139"/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  <cell r="G3140"/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  <cell r="G3141"/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  <cell r="G3142"/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  <cell r="G3143"/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  <cell r="G3144"/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  <cell r="G3145"/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  <cell r="G3146"/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  <cell r="G3147"/>
        </row>
        <row r="3148">
          <cell r="A3148" t="str">
            <v>614E21001</v>
          </cell>
          <cell r="B3148"/>
          <cell r="C3148" t="str">
            <v>MILE</v>
          </cell>
          <cell r="D3148" t="str">
            <v>WORK ZONE CENTER LINE, CLASS I, AS PER PLAN</v>
          </cell>
          <cell r="F3148">
            <v>0</v>
          </cell>
          <cell r="G3148"/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  <cell r="G3149"/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  <cell r="G3150"/>
        </row>
        <row r="3151">
          <cell r="A3151" t="str">
            <v>614E21100</v>
          </cell>
          <cell r="B3151"/>
          <cell r="C3151" t="str">
            <v>MILE</v>
          </cell>
          <cell r="D3151" t="str">
            <v>WORK ZONE CENTER LINE, CLASS I, 642 PAINT</v>
          </cell>
          <cell r="F3151">
            <v>0</v>
          </cell>
          <cell r="G3151"/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  <cell r="G3152"/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  <cell r="G3153"/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  <cell r="G3154"/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  <cell r="G3155"/>
        </row>
        <row r="3156">
          <cell r="A3156" t="str">
            <v>614E21350</v>
          </cell>
          <cell r="B3156"/>
          <cell r="C3156" t="str">
            <v>MILE</v>
          </cell>
          <cell r="D3156" t="str">
            <v>WORK ZONE CENTER LINE, CLASS I, 873</v>
          </cell>
          <cell r="F3156">
            <v>0</v>
          </cell>
          <cell r="G3156"/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  <cell r="G3157"/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  <cell r="G3158"/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  <cell r="G3159"/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  <cell r="G3160"/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  <cell r="G3161"/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  <cell r="G3162"/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  <cell r="G3163"/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  <cell r="G3164"/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  <cell r="G3165"/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  <cell r="G3166"/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  <cell r="G3167"/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  <cell r="G3168"/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  <cell r="G3169"/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  <cell r="G3170"/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  <cell r="G3171"/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  <cell r="G3172"/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  <cell r="G3173"/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  <cell r="G3174"/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  <cell r="G3175"/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  <cell r="G3176"/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  <cell r="G3177"/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  <cell r="G3178"/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  <cell r="G3179"/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  <cell r="G3180"/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  <cell r="G3181"/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  <cell r="G3182"/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  <cell r="G3183"/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  <cell r="G3184"/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  <cell r="G3185"/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  <cell r="G3186"/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  <cell r="G3187"/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  <cell r="G3188"/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  <cell r="G3189"/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  <cell r="G3190"/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  <cell r="G3191"/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  <cell r="G3192"/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  <cell r="G3193"/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  <cell r="G3194"/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  <cell r="G3195"/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  <cell r="G3198"/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  <cell r="G3199"/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  <cell r="G3200"/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  <cell r="G3201"/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  <cell r="G3202"/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  <cell r="G3203"/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  <cell r="G3204"/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  <cell r="G3205"/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  <cell r="G3206"/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  <cell r="G3207"/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  <cell r="G3208"/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  <cell r="G3209"/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  <cell r="G3210"/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  <cell r="G3211"/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  <cell r="G3212"/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  <cell r="G3213"/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  <cell r="G3214"/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  <cell r="G3215"/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  <cell r="G3216"/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  <cell r="G3217"/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  <cell r="G3218"/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  <cell r="G3219"/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  <cell r="G3220"/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  <cell r="G3221"/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  <cell r="G3222"/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  <cell r="G3223"/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  <cell r="G3224"/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  <cell r="G3225"/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  <cell r="G3226"/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  <cell r="G3229"/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  <cell r="G3230"/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  <cell r="G3231"/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  <cell r="G3232"/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  <cell r="G3233"/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  <cell r="G3234"/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  <cell r="G3235"/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  <cell r="G3236"/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  <cell r="G3237"/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  <cell r="G3238"/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  <cell r="G3239"/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  <cell r="G3240"/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  <cell r="G3243"/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  <cell r="G3244"/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  <cell r="G3245"/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  <cell r="G3246"/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  <cell r="G3251"/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  <cell r="G3252"/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  <cell r="G3253"/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  <cell r="G3254"/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  <cell r="G3255"/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  <cell r="G3256"/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  <cell r="G3257"/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  <cell r="G3258"/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  <cell r="G3259"/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  <cell r="G3260"/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  <cell r="G3261"/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  <cell r="G3262"/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  <cell r="G3263"/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  <cell r="G3264"/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  <cell r="G3265"/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  <cell r="G3266"/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  <cell r="G3267"/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  <cell r="G3268"/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  <cell r="G3269"/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  <cell r="G3270"/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  <cell r="G3271"/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  <cell r="G3272"/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  <cell r="G3273"/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  <cell r="G3274"/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  <cell r="G3275"/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  <cell r="G3276"/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  <cell r="G3277"/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  <cell r="G3278"/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  <cell r="G3279"/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  <cell r="G3280"/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  <cell r="G3281"/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  <cell r="G3282"/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  <cell r="G3283"/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  <cell r="G3284"/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  <cell r="G3285"/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  <cell r="G3286"/>
        </row>
        <row r="3287">
          <cell r="A3287" t="str">
            <v>614E31200</v>
          </cell>
          <cell r="B3287"/>
          <cell r="C3287" t="str">
            <v>EACH</v>
          </cell>
          <cell r="D3287" t="str">
            <v>WORK ZONE WORD ON PAVEMENT, 72", CLASS I, 642 PAINT</v>
          </cell>
          <cell r="F3287">
            <v>0</v>
          </cell>
          <cell r="G3287"/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  <cell r="G3288"/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  <cell r="G3289"/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  <cell r="G3290"/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  <cell r="G3291"/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  <cell r="G3297"/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  <cell r="G3298"/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  <cell r="G3299"/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  <cell r="G3300"/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  <cell r="G3301"/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  <cell r="G3302"/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  <cell r="G3303"/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  <cell r="G3305"/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  <cell r="G3306"/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  <cell r="G3307"/>
        </row>
        <row r="3308">
          <cell r="A3308" t="str">
            <v>614E32600</v>
          </cell>
          <cell r="B3308"/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  <cell r="G3308"/>
        </row>
        <row r="3309">
          <cell r="A3309" t="str">
            <v>614E32658</v>
          </cell>
          <cell r="B3309"/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  <cell r="G3309"/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  <cell r="G3310"/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  <cell r="G3311"/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  <cell r="G3312"/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  <cell r="G3313"/>
        </row>
        <row r="3314">
          <cell r="A3314" t="str">
            <v>614E40050</v>
          </cell>
          <cell r="B3314"/>
          <cell r="C3314" t="str">
            <v>EACH</v>
          </cell>
          <cell r="D3314" t="str">
            <v>BUSINESS ENTRANCE SIGN</v>
          </cell>
          <cell r="F3314">
            <v>0</v>
          </cell>
          <cell r="G3314"/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  <cell r="G3321"/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  <cell r="G3337"/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  <cell r="G3338"/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  <cell r="G3342"/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  <cell r="G3343"/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  <cell r="G3344"/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  <cell r="G3345"/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  <cell r="G3364"/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  <cell r="G3365"/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  <cell r="G3366"/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  <cell r="G3367"/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  <cell r="G3368"/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  <cell r="G3369"/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  <cell r="G3370"/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  <cell r="G3371"/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  <cell r="G3372"/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  <cell r="G3373"/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  <cell r="G3374"/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  <cell r="G3377"/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  <cell r="G3378"/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  <cell r="G3381"/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  <cell r="G3382"/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  <cell r="G3383"/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  <cell r="G3384"/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  <cell r="G3385"/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  <cell r="G3386"/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  <cell r="G3389"/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  <cell r="G3390"/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  <cell r="G3391"/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  <cell r="G3392"/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  <cell r="G3393"/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  <cell r="G3394"/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  <cell r="G3395"/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  <cell r="G3396"/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  <cell r="G3397"/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  <cell r="G3398"/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  <cell r="G3401"/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  <cell r="G3402"/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  <cell r="G3403"/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  <cell r="G3404"/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  <cell r="G3405"/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  <cell r="G3406"/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  <cell r="G3407"/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  <cell r="G3408"/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  <cell r="G3409"/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  <cell r="G3416"/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  <cell r="G3417"/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  <cell r="G3418"/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  <cell r="G3419"/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  <cell r="G3420"/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  <cell r="G3421"/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  <cell r="G3422"/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  <cell r="G3423"/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  <cell r="G3424"/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  <cell r="G3425"/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  <cell r="G3426"/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  <cell r="G3427"/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  <cell r="G3428"/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  <cell r="G3429"/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  <cell r="G3430"/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  <cell r="G3437"/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  <cell r="G3438"/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  <cell r="G3439"/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  <cell r="G3440"/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  <cell r="G3441"/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  <cell r="G3443"/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  <cell r="G3444"/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  <cell r="G3445"/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  <cell r="G3446"/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  <cell r="G3447"/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  <cell r="G3448"/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  <cell r="G3449"/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  <cell r="G3450"/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  <cell r="G3451"/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  <cell r="G3452"/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  <cell r="G3453"/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  <cell r="G3454"/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  <cell r="G3455"/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  <cell r="G3457"/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  <cell r="G3464"/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  <cell r="G3465"/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  <cell r="G3466"/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  <cell r="G3468"/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  <cell r="G3469"/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  <cell r="G3470"/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  <cell r="G3471"/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  <cell r="G3472"/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  <cell r="G3473"/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  <cell r="G3475"/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  <cell r="G3476"/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  <cell r="G3477"/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  <cell r="G3478"/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  <cell r="G3479"/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  <cell r="G3480"/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  <cell r="G3482"/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  <cell r="G3483"/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  <cell r="G3489"/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  <cell r="G3490"/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  <cell r="G3491"/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  <cell r="G3492"/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  <cell r="G3493"/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  <cell r="G3494"/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  <cell r="G3495"/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  <cell r="G3496"/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  <cell r="G3497"/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  <cell r="G3498"/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  <cell r="G3500"/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  <cell r="G3501"/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  <cell r="G3502"/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  <cell r="G3503"/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  <cell r="G3504"/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  <cell r="G3505"/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  <cell r="G3506"/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  <cell r="G3507"/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  <cell r="G3508"/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  <cell r="G3509"/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  <cell r="G3510"/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  <cell r="G3511"/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  <cell r="G3512"/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  <cell r="G3513"/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  <cell r="G3514"/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  <cell r="G3515"/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  <cell r="G3516"/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  <cell r="G3517"/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  <cell r="G3518"/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  <cell r="G3519"/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  <cell r="G3520"/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  <cell r="G3521"/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  <cell r="G3522"/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  <cell r="G3523"/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  <cell r="G3524"/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  <cell r="G3525"/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  <cell r="G3526"/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  <cell r="G3527"/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  <cell r="G3528"/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  <cell r="G3529"/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  <cell r="G3530"/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  <cell r="G3531"/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  <cell r="G3532"/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  <cell r="G3533"/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  <cell r="G3534"/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  <cell r="G3535"/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  <cell r="G3536"/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  <cell r="G3537"/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  <cell r="G3538"/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  <cell r="G3539"/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  <cell r="G3541"/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  <cell r="G3542"/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  <cell r="G3543"/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  <cell r="G3544"/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  <cell r="G3545"/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  <cell r="G3546"/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  <cell r="G3547"/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  <cell r="G3548"/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  <cell r="G3549"/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  <cell r="G3550"/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  <cell r="G3551"/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  <cell r="G3552"/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  <cell r="G3553"/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  <cell r="G3554"/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  <cell r="G3555"/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  <cell r="G3556"/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  <cell r="G3557"/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  <cell r="G3558"/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  <cell r="G3560"/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  <cell r="G3561"/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  <cell r="G3562"/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  <cell r="G3563"/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  <cell r="G3564"/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  <cell r="G3566"/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  <cell r="G3567"/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  <cell r="G3568"/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  <cell r="G3569"/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  <cell r="G3571"/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  <cell r="G3572"/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  <cell r="G3573"/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  <cell r="G3574"/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  <cell r="G3575"/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  <cell r="G3576"/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  <cell r="G3577"/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  <cell r="G3578"/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  <cell r="G3579"/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  <cell r="G3580"/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  <cell r="G3581"/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  <cell r="G3582"/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  <cell r="G3583"/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  <cell r="G3585"/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  <cell r="G3586"/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  <cell r="G3587"/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  <cell r="G3588"/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  <cell r="G3589"/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  <cell r="G3590"/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  <cell r="G3591"/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  <cell r="G3592"/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  <cell r="G3594"/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  <cell r="G3596"/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  <cell r="G3597"/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  <cell r="G3598"/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  <cell r="G3599"/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  <cell r="G3600"/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  <cell r="G3601"/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  <cell r="G3602"/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  <cell r="G3603"/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  <cell r="G3604"/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  <cell r="G3606"/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  <cell r="G3607"/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  <cell r="G3608"/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  <cell r="G3609"/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  <cell r="G3610"/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  <cell r="G3611"/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  <cell r="G3612"/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  <cell r="G3613"/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  <cell r="G3614"/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  <cell r="G3615"/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  <cell r="G3616"/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  <cell r="G3617"/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  <cell r="G3619"/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  <cell r="G3620"/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  <cell r="G3621"/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  <cell r="G3623"/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  <cell r="G3624"/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  <cell r="G3625"/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  <cell r="G3626"/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  <cell r="G3637"/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  <cell r="G3638"/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  <cell r="G3639"/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  <cell r="G3640"/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  <cell r="G3641"/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  <cell r="G3642"/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  <cell r="G3643"/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  <cell r="G3644"/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  <cell r="G3645"/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  <cell r="G3648"/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  <cell r="G3649"/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  <cell r="G3650"/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  <cell r="G3651"/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  <cell r="G3662"/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  <cell r="G3663"/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  <cell r="G3664"/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  <cell r="G3665"/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  <cell r="G3666"/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  <cell r="G3667"/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  <cell r="G3668"/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  <cell r="G3669"/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  <cell r="G3670"/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  <cell r="G3672"/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  <cell r="G3673"/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  <cell r="G3674"/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  <cell r="G3675"/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  <cell r="G3676"/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  <cell r="G3677"/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  <cell r="G3678"/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  <cell r="G3679"/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  <cell r="G3680"/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  <cell r="G3681"/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  <cell r="G3682"/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  <cell r="G3683"/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  <cell r="G3684"/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  <cell r="G3685"/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  <cell r="G3686"/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  <cell r="G3687"/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  <cell r="G3688"/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  <cell r="G3689"/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  <cell r="G3690"/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  <cell r="G3691"/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  <cell r="G3692"/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  <cell r="G3693"/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  <cell r="G3694"/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  <cell r="G3695"/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  <cell r="G3696"/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  <cell r="G3697"/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  <cell r="G3698"/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  <cell r="G3699"/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  <cell r="G3700"/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  <cell r="G3701"/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  <cell r="G3702"/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  <cell r="G3703"/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  <cell r="G3704"/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  <cell r="G3705"/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  <cell r="G3706"/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  <cell r="G3707"/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  <cell r="G3708"/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  <cell r="G3709"/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  <cell r="G3710"/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  <cell r="G3711"/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  <cell r="G3712"/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  <cell r="G3713"/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  <cell r="G3714"/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  <cell r="G3715"/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  <cell r="G3716"/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  <cell r="G3717"/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  <cell r="G3718"/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  <cell r="G3719"/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B3722"/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  <cell r="G3734"/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  <cell r="G3735"/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B3754"/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B3755"/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B3756"/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B3766"/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B3767"/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  <cell r="G3782"/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  <cell r="G3786"/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  <cell r="G3787"/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  <cell r="G3791"/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  <cell r="G3792"/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  <cell r="G3793"/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  <cell r="G3794"/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  <cell r="G3795"/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  <cell r="G3796"/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  <cell r="G3797"/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  <cell r="G3798"/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  <cell r="G3799"/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  <cell r="G3800"/>
        </row>
        <row r="3801">
          <cell r="A3801" t="str">
            <v>625E29200</v>
          </cell>
          <cell r="B3801"/>
          <cell r="C3801" t="str">
            <v>FT</v>
          </cell>
          <cell r="D3801" t="str">
            <v>TRENCH, 48" DEEP</v>
          </cell>
          <cell r="F3801">
            <v>0</v>
          </cell>
          <cell r="G3801"/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  <cell r="G3802"/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  <cell r="G3803"/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  <cell r="G3804"/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  <cell r="G3806"/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  <cell r="G3807"/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  <cell r="G3808"/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  <cell r="G3809"/>
        </row>
        <row r="3810">
          <cell r="A3810" t="str">
            <v>625E29920</v>
          </cell>
          <cell r="B3810"/>
          <cell r="C3810" t="str">
            <v>EACH</v>
          </cell>
          <cell r="D3810" t="str">
            <v>STRUCTURE JUNCTION BOX</v>
          </cell>
          <cell r="F3810">
            <v>0</v>
          </cell>
          <cell r="G3810"/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  <cell r="G3811"/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  <cell r="G3812"/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  <cell r="G3813"/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  <cell r="G3814"/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  <cell r="G3815"/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  <cell r="G3816"/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  <cell r="G3817"/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  <cell r="G3818"/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  <cell r="G3819"/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  <cell r="G3820"/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  <cell r="G3821"/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  <cell r="G3822"/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  <cell r="G3823"/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  <cell r="G3824"/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  <cell r="G3825"/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  <cell r="G3826"/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  <cell r="G3828"/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  <cell r="G3829"/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  <cell r="G3830"/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  <cell r="G3831"/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  <cell r="G3832"/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  <cell r="G3833"/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  <cell r="G3834"/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  <cell r="G3835"/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  <cell r="G3836"/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  <cell r="G3837"/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  <cell r="G3838"/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  <cell r="G3839"/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  <cell r="G3840"/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  <cell r="G3841"/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  <cell r="G3842"/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  <cell r="G3843"/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  <cell r="G3844"/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  <cell r="G3845"/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  <cell r="G3846"/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  <cell r="G3847"/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  <cell r="G3848"/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  <cell r="G3850"/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  <cell r="G3851"/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  <cell r="G3852"/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  <cell r="G3853"/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  <cell r="G3854"/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  <cell r="G3855"/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  <cell r="G3856"/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  <cell r="G3857"/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  <cell r="G3858"/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  <cell r="G3859"/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  <cell r="G3864"/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  <cell r="G3865"/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  <cell r="G3866"/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  <cell r="G3867"/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  <cell r="G3868"/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  <cell r="G3869"/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  <cell r="G3870"/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  <cell r="G3871"/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  <cell r="G3872"/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  <cell r="G3873"/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  <cell r="G3874"/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  <cell r="G3875"/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  <cell r="G3876"/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  <cell r="G3877"/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  <cell r="G3878"/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  <cell r="G3879"/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  <cell r="G3880"/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  <cell r="G3881"/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  <cell r="G3886"/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  <cell r="G3887"/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  <cell r="G3888"/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  <cell r="G3889"/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  <cell r="G3890"/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  <cell r="G3891"/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  <cell r="G3892"/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  <cell r="G3893"/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  <cell r="G3894"/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  <cell r="G3895"/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  <cell r="G3896"/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  <cell r="G3897"/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  <cell r="G3898"/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  <cell r="G3899"/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  <cell r="G3900"/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  <cell r="G3901"/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  <cell r="G3902"/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  <cell r="G3903"/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  <cell r="G3904"/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  <cell r="G3905"/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  <cell r="G3906"/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  <cell r="G3907"/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  <cell r="G3908"/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  <cell r="G3909"/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  <cell r="G3910"/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  <cell r="G3911"/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  <cell r="G3912"/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  <cell r="G3913"/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  <cell r="G3914"/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  <cell r="G3915"/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  <cell r="G3916"/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  <cell r="G3918"/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  <cell r="G3933"/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  <cell r="G3934"/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  <cell r="G3935"/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  <cell r="G3936"/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  <cell r="G3937"/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  <cell r="G3938"/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  <cell r="G3940"/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  <cell r="G3955"/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  <cell r="G3956"/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  <cell r="G3957"/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  <cell r="G3958"/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  <cell r="G3959"/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  <cell r="G3960"/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  <cell r="G3961"/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  <cell r="G3962"/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  <cell r="G3963"/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  <cell r="G3964"/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  <cell r="G3965"/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  <cell r="G3966"/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  <cell r="G3967"/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  <cell r="G3968"/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  <cell r="G3969"/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  <cell r="G3970"/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  <cell r="G3971"/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  <cell r="G3972"/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  <cell r="G3973"/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  <cell r="G3974"/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  <cell r="G3975"/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  <cell r="G3976"/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  <cell r="G3977"/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  <cell r="G3978"/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  <cell r="G3979"/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  <cell r="G3980"/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  <cell r="G3981"/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  <cell r="G3982"/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  <cell r="G3983"/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  <cell r="G3984"/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  <cell r="G3985"/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  <cell r="G3986"/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  <cell r="G3987"/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  <cell r="G3988"/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  <cell r="G3989"/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  <cell r="G3990"/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  <cell r="G3991"/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  <cell r="G3992"/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  <cell r="G3993"/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  <cell r="G3994"/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  <cell r="G3995"/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  <cell r="G3996"/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  <cell r="G3997"/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  <cell r="G3998"/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  <cell r="G3999"/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  <cell r="G4000"/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  <cell r="G4001"/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  <cell r="G4002"/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  <cell r="G4003"/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  <cell r="G4004"/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  <cell r="G4005"/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  <cell r="G4006"/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  <cell r="G4007"/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  <cell r="G4008"/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  <cell r="G4009"/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  <cell r="G4010"/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  <cell r="G4011"/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  <cell r="G4012"/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  <cell r="G4013"/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  <cell r="G4014"/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  <cell r="G4015"/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  <cell r="G4016"/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  <cell r="G4017"/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  <cell r="G4018"/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  <cell r="G4019"/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  <cell r="G4020"/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  <cell r="G4021"/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  <cell r="G4022"/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  <cell r="G4023"/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  <cell r="G4024"/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  <cell r="G4025"/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  <cell r="G4026"/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  <cell r="G4027"/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  <cell r="G4028"/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  <cell r="G4029"/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  <cell r="G4030"/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  <cell r="G4031"/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  <cell r="G4032"/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  <cell r="G4033"/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  <cell r="G4034"/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  <cell r="G4035"/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  <cell r="G4036"/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  <cell r="G4037"/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  <cell r="G4038"/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  <cell r="G4039"/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  <cell r="G4040"/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  <cell r="G4041"/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  <cell r="G4042"/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  <cell r="G4043"/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  <cell r="G4044"/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  <cell r="G4045"/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  <cell r="G4046"/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  <cell r="G4047"/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  <cell r="G4048"/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  <cell r="G4049"/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  <cell r="G4050"/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  <cell r="G4051"/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  <cell r="G4052"/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  <cell r="G4053"/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  <cell r="G4054"/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  <cell r="G4055"/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  <cell r="G4056"/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  <cell r="G4057"/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  <cell r="G4058"/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  <cell r="G4059"/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  <cell r="G4060"/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  <cell r="G4061"/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  <cell r="G4062"/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  <cell r="G4063"/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  <cell r="G4064"/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  <cell r="G4065"/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  <cell r="G4066"/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  <cell r="G4067"/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  <cell r="G4068"/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  <cell r="G4069"/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  <cell r="G4070"/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  <cell r="G4071"/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  <cell r="G4072"/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  <cell r="G4073"/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  <cell r="G4074"/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  <cell r="G4075"/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  <cell r="G4076"/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  <cell r="G4077"/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  <cell r="G4078"/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  <cell r="G4079"/>
        </row>
        <row r="4080">
          <cell r="A4080" t="str">
            <v>630E20600</v>
          </cell>
          <cell r="B4080"/>
          <cell r="C4080" t="str">
            <v>EACH</v>
          </cell>
          <cell r="D4080" t="str">
            <v>OVERHEAD SIGN SUPPORT, TYPE TC-12.30, DESIGN 6</v>
          </cell>
          <cell r="F4080">
            <v>0</v>
          </cell>
          <cell r="G4080"/>
        </row>
        <row r="4081">
          <cell r="A4081" t="str">
            <v>630E20601</v>
          </cell>
          <cell r="B4081"/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  <cell r="G4081"/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  <cell r="G4082"/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  <cell r="G4083"/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  <cell r="G4084"/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  <cell r="G4085"/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  <cell r="G4086"/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  <cell r="G4087"/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  <cell r="G4088"/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  <cell r="G4089"/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  <cell r="G4090"/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  <cell r="G4091"/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  <cell r="G4092"/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  <cell r="G4093"/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  <cell r="G4094"/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  <cell r="G4095"/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  <cell r="G4096"/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  <cell r="G4097"/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  <cell r="G4098"/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  <cell r="G4099"/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  <cell r="G4100"/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  <cell r="G4101"/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  <cell r="G4102"/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  <cell r="G4103"/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  <cell r="G4104"/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  <cell r="G4105"/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  <cell r="G4106"/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  <cell r="G4107"/>
        </row>
        <row r="4108">
          <cell r="A4108" t="str">
            <v>630E25800</v>
          </cell>
          <cell r="B4108"/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  <cell r="G4108"/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  <cell r="G4109"/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  <cell r="G4110"/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  <cell r="G4111"/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  <cell r="G4112"/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  <cell r="G4113"/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  <cell r="G4114"/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  <cell r="G4115"/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  <cell r="G4116"/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  <cell r="G4117"/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  <cell r="G4118"/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  <cell r="G4119"/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  <cell r="G4120"/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  <cell r="G4121"/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  <cell r="G4122"/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  <cell r="G4123"/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  <cell r="G4124"/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  <cell r="G4125"/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  <cell r="G4126"/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  <cell r="G4127"/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  <cell r="G4128"/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  <cell r="G4129"/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  <cell r="G4130"/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  <cell r="G4131"/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  <cell r="G4132"/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  <cell r="G4133"/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  <cell r="G4134"/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  <cell r="G4135"/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  <cell r="G4136"/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  <cell r="G4137"/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  <cell r="G4138"/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  <cell r="G4139"/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  <cell r="G4140"/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  <cell r="G4141"/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  <cell r="G4142"/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  <cell r="G4143"/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  <cell r="G4144"/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  <cell r="G4145"/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  <cell r="G4146"/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  <cell r="G4147"/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  <cell r="G4148"/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  <cell r="G4149"/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  <cell r="G4150"/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  <cell r="G4151"/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  <cell r="G4152"/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  <cell r="G4153"/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  <cell r="G4154"/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  <cell r="G4155"/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  <cell r="G4156"/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  <cell r="G4157"/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  <cell r="G4158"/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  <cell r="G4159"/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  <cell r="G4160"/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  <cell r="G4161"/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  <cell r="G4162"/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  <cell r="G4163"/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  <cell r="G4164"/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  <cell r="G4165"/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  <cell r="G4166"/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  <cell r="G4167"/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  <cell r="G4168"/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  <cell r="G4169"/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  <cell r="G4170"/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  <cell r="G4171"/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  <cell r="G4172"/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  <cell r="G4173"/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  <cell r="G4174"/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  <cell r="G4175"/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  <cell r="G4176"/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  <cell r="G4177"/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  <cell r="G4178"/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  <cell r="G4179"/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  <cell r="G4180"/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  <cell r="G4181"/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  <cell r="G4182"/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  <cell r="G4183"/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  <cell r="G4184"/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  <cell r="G4185"/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  <cell r="G4186"/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  <cell r="G4187"/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  <cell r="G4188"/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  <cell r="G4189"/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  <cell r="G4190"/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  <cell r="G4191"/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  <cell r="G4192"/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  <cell r="G4193"/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  <cell r="G4194"/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  <cell r="G4195"/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  <cell r="G4196"/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  <cell r="G4197"/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  <cell r="G4198"/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  <cell r="G4199"/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  <cell r="G4200"/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  <cell r="G4201"/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  <cell r="G4202"/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  <cell r="G4203"/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  <cell r="G4204"/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  <cell r="G4205"/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  <cell r="G4206"/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  <cell r="G4207"/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  <cell r="G4208"/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  <cell r="G4210"/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  <cell r="G4211"/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  <cell r="G4212"/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  <cell r="G4213"/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  <cell r="G4214"/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  <cell r="G4215"/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  <cell r="G4216"/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  <cell r="G4217"/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  <cell r="G4219"/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  <cell r="G4220"/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  <cell r="G4221"/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  <cell r="G4222"/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  <cell r="G4223"/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  <cell r="G4224"/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  <cell r="G4225"/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  <cell r="G4226"/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  <cell r="G4227"/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  <cell r="G4228"/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  <cell r="G4229"/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  <cell r="G4230"/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  <cell r="G4232"/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  <cell r="G4233"/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  <cell r="G4234"/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  <cell r="G4235"/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  <cell r="G4236"/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  <cell r="G4237"/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  <cell r="G4238"/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  <cell r="G4239"/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  <cell r="G4240"/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  <cell r="G4241"/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  <cell r="G4242"/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  <cell r="G4243"/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  <cell r="G4244"/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  <cell r="G4245"/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  <cell r="G4246"/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  <cell r="G4247"/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  <cell r="G4248"/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  <cell r="G4249"/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  <cell r="G4250"/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  <cell r="G4251"/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  <cell r="G4252"/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  <cell r="G4253"/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  <cell r="G4254"/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  <cell r="G4255"/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  <cell r="G4256"/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  <cell r="G4257"/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  <cell r="G4258"/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  <cell r="G4259"/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  <cell r="G4260"/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  <cell r="G4261"/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  <cell r="G4262"/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  <cell r="G4263"/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  <cell r="G4264"/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  <cell r="G4265"/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  <cell r="G4266"/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  <cell r="G4267"/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  <cell r="G4268"/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  <cell r="G4271"/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  <cell r="G4272"/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  <cell r="G4273"/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  <cell r="G4274"/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  <cell r="G4275"/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  <cell r="G4276"/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  <cell r="G4277"/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  <cell r="G4278"/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  <cell r="G4279"/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  <cell r="G4280"/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  <cell r="G4281"/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  <cell r="G4282"/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  <cell r="G4283"/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  <cell r="G4284"/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  <cell r="G4285"/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  <cell r="G4286"/>
        </row>
        <row r="4287">
          <cell r="A4287" t="str">
            <v>630E78001</v>
          </cell>
          <cell r="B4287"/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  <cell r="G4287"/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  <cell r="G4290"/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  <cell r="G4291"/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  <cell r="G4292"/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  <cell r="G4293"/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  <cell r="G4294"/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  <cell r="G4295"/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  <cell r="G4296"/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  <cell r="G4297"/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  <cell r="G4298"/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  <cell r="G4299"/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  <cell r="G4300"/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  <cell r="G4301"/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  <cell r="G4302"/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  <cell r="G4303"/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  <cell r="G4304"/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  <cell r="G4305"/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  <cell r="G4306"/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  <cell r="G4307"/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  <cell r="G4308"/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  <cell r="G4309"/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  <cell r="G4310"/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  <cell r="G4311"/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  <cell r="G4312"/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  <cell r="G4313"/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  <cell r="G4314"/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  <cell r="G4315"/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  <cell r="G4316"/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  <cell r="G4317"/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  <cell r="G4318"/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  <cell r="G4319"/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  <cell r="G4320"/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  <cell r="G4321"/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  <cell r="G4322"/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  <cell r="G4323"/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  <cell r="G4324"/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  <cell r="G4325"/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  <cell r="G4326"/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  <cell r="G4327"/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  <cell r="G4328"/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  <cell r="G4329"/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  <cell r="G4330"/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  <cell r="G4331"/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  <cell r="G4332"/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  <cell r="G4333"/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  <cell r="G4334"/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  <cell r="G4335"/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  <cell r="G4336"/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  <cell r="G4337"/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  <cell r="G4338"/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  <cell r="G4339"/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  <cell r="G4340"/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  <cell r="G4341"/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  <cell r="G4342"/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  <cell r="G4343"/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  <cell r="G4344"/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  <cell r="G4345"/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  <cell r="G4346"/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  <cell r="G4347"/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  <cell r="G4348"/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  <cell r="G4349"/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  <cell r="G4350"/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  <cell r="G4351"/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  <cell r="G4352"/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  <cell r="G4353"/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  <cell r="G4354"/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  <cell r="G4355"/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  <cell r="G4356"/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  <cell r="G4357"/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  <cell r="G4358"/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  <cell r="G4359"/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  <cell r="G4360"/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  <cell r="G4361"/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  <cell r="G4362"/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  <cell r="G4363"/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  <cell r="G4364"/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  <cell r="G4365"/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  <cell r="G4366"/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  <cell r="G4367"/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  <cell r="G4368"/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  <cell r="G4369"/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  <cell r="G4370"/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  <cell r="G4371"/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  <cell r="G4372"/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  <cell r="G4373"/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  <cell r="G4374"/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  <cell r="G4375"/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  <cell r="G4376"/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  <cell r="G4377"/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  <cell r="G4378"/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  <cell r="G4379"/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  <cell r="G4380"/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  <cell r="G4381"/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  <cell r="G4382"/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  <cell r="G4383"/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  <cell r="G4384"/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  <cell r="G4385"/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  <cell r="G4386"/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  <cell r="G4387"/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  <cell r="G4388"/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  <cell r="G4389"/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  <cell r="G4390"/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  <cell r="G4391"/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  <cell r="G4392"/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  <cell r="G4393"/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  <cell r="G4394"/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  <cell r="G4395"/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  <cell r="G4396"/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  <cell r="G4397"/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  <cell r="G4398"/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  <cell r="G4399"/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  <cell r="G4400"/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  <cell r="G4401"/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  <cell r="G4402"/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  <cell r="G4403"/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  <cell r="G4404"/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  <cell r="G4405"/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  <cell r="G4406"/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  <cell r="G4407"/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  <cell r="G4408"/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  <cell r="G4409"/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  <cell r="G4410"/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  <cell r="G4411"/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  <cell r="G4412"/>
        </row>
        <row r="4413">
          <cell r="A4413" t="str">
            <v>630E87521</v>
          </cell>
          <cell r="B4413"/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  <cell r="G4413"/>
        </row>
        <row r="4414">
          <cell r="A4414" t="str">
            <v>630E87550</v>
          </cell>
          <cell r="B4414"/>
          <cell r="C4414" t="str">
            <v>EACH</v>
          </cell>
          <cell r="D4414" t="str">
            <v>REMOVAL OF POLE MOUNTED SIGN AND DELIVERY</v>
          </cell>
          <cell r="F4414">
            <v>0</v>
          </cell>
          <cell r="G4414"/>
        </row>
        <row r="4415">
          <cell r="A4415" t="str">
            <v>630E87551</v>
          </cell>
          <cell r="B4415"/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  <cell r="G4415"/>
        </row>
        <row r="4416">
          <cell r="A4416" t="str">
            <v>630E88002</v>
          </cell>
          <cell r="B4416"/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  <cell r="G4416"/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  <cell r="G4417"/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  <cell r="G4418"/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  <cell r="G4419"/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  <cell r="G4420"/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  <cell r="G4421"/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  <cell r="G4422"/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  <cell r="G4423"/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  <cell r="G4424"/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  <cell r="G4425"/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  <cell r="G4426"/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  <cell r="G4427"/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  <cell r="G4428"/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  <cell r="G4429"/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  <cell r="G4430"/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  <cell r="G4431"/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  <cell r="G4432"/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  <cell r="G4433"/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  <cell r="G4434"/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  <cell r="G4435"/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  <cell r="G4436"/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  <cell r="G4437"/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  <cell r="G4438"/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  <cell r="G4439"/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  <cell r="G4440"/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  <cell r="G4441"/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  <cell r="G4442"/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  <cell r="G4443"/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  <cell r="G4444"/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  <cell r="G4445"/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  <cell r="G4446"/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  <cell r="G4447"/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  <cell r="G4448"/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  <cell r="G4449"/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  <cell r="G4450"/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  <cell r="G4451"/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  <cell r="G4452"/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  <cell r="G4453"/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  <cell r="G4454"/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  <cell r="G4455"/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  <cell r="G4456"/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  <cell r="G4457"/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  <cell r="G4458"/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  <cell r="G4459"/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  <cell r="G4460"/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  <cell r="G4461"/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  <cell r="G4462"/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  <cell r="G4463"/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  <cell r="G4464"/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  <cell r="G4465"/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  <cell r="G4466"/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  <cell r="G4467"/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  <cell r="G4468"/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  <cell r="G4469"/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  <cell r="G4470"/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  <cell r="G4471"/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  <cell r="G4472"/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  <cell r="G4474"/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  <cell r="G4475"/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  <cell r="G4483"/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  <cell r="G4484"/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  <cell r="G4485"/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  <cell r="G4486"/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  <cell r="G4487"/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  <cell r="G4488"/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  <cell r="G4489"/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  <cell r="G4490"/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  <cell r="G4491"/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  <cell r="G4493"/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  <cell r="G4494"/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  <cell r="G4502"/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  <cell r="G4503"/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  <cell r="G4504"/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  <cell r="G4505"/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  <cell r="G4506"/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  <cell r="G4507"/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  <cell r="G4509"/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  <cell r="G4510"/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  <cell r="G4511"/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  <cell r="G4512"/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  <cell r="G4513"/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  <cell r="G4514"/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  <cell r="G4515"/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  <cell r="G4516"/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  <cell r="G4518"/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  <cell r="G4519"/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  <cell r="G4520"/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  <cell r="G4521"/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  <cell r="G4524"/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  <cell r="G4525"/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  <cell r="G4526"/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  <cell r="G4528"/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  <cell r="G4529"/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  <cell r="G4530"/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  <cell r="G4531"/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  <cell r="G4532"/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  <cell r="G4533"/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  <cell r="G4536"/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  <cell r="G4537"/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  <cell r="G4539"/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  <cell r="G4540"/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  <cell r="G4541"/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  <cell r="G4542"/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  <cell r="G4543"/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  <cell r="G4544"/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  <cell r="G4545"/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  <cell r="G4546"/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  <cell r="G4547"/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  <cell r="G4549"/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  <cell r="G4554"/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  <cell r="G4555"/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  <cell r="G4556"/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  <cell r="G4557"/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  <cell r="G4558"/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  <cell r="G4559"/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  <cell r="G4561"/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  <cell r="G4622"/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  <cell r="G4623"/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  <cell r="G4624"/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  <cell r="G4625"/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  <cell r="G4628"/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  <cell r="G4629"/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  <cell r="G4630"/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  <cell r="G4631"/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  <cell r="G4632"/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  <cell r="G4633"/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  <cell r="G4634"/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  <cell r="G4635"/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  <cell r="G4636"/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  <cell r="G4637"/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  <cell r="G4638"/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  <cell r="G4639"/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  <cell r="G4640"/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  <cell r="G4641"/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  <cell r="G4642"/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  <cell r="G4643"/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  <cell r="G4644"/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  <cell r="G4645"/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  <cell r="G4646"/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  <cell r="G4647"/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  <cell r="G4648"/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  <cell r="G4649"/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  <cell r="G4650"/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  <cell r="G4651"/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  <cell r="G4652"/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  <cell r="G4653"/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  <cell r="G4654"/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  <cell r="G4655"/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  <cell r="G4656"/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  <cell r="G4657"/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  <cell r="G4658"/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  <cell r="G4659"/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  <cell r="G4660"/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  <cell r="G4662"/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  <cell r="G4663"/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  <cell r="G4664"/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  <cell r="G4665"/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  <cell r="G4666"/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  <cell r="G4667"/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  <cell r="G4668"/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  <cell r="G4669"/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  <cell r="G4670"/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  <cell r="G4671"/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  <cell r="G4672"/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  <cell r="G4673"/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  <cell r="G4675"/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  <cell r="G4676"/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  <cell r="G4677"/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  <cell r="G4678"/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  <cell r="G4679"/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  <cell r="G4680"/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  <cell r="G4681"/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  <cell r="G4682"/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  <cell r="G4683"/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  <cell r="G4684"/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  <cell r="G4685"/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  <cell r="G4686"/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  <cell r="G4687"/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  <cell r="G4688"/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  <cell r="G4689"/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  <cell r="G4690"/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  <cell r="G4691"/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  <cell r="G4692"/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  <cell r="G4693"/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  <cell r="G4694"/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  <cell r="G4695"/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  <cell r="G4696"/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  <cell r="G4697"/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  <cell r="G4698"/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  <cell r="G4699"/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  <cell r="G4700"/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  <cell r="G4701"/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  <cell r="G4702"/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  <cell r="G4703"/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  <cell r="G4704"/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  <cell r="G4705"/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  <cell r="G4706"/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  <cell r="G4707"/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  <cell r="G4708"/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  <cell r="G4709"/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  <cell r="G4710"/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  <cell r="G4711"/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  <cell r="G4717"/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  <cell r="G4718"/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  <cell r="G4719"/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  <cell r="G4720"/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  <cell r="G4721"/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  <cell r="G4722"/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  <cell r="G4723"/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  <cell r="G4724"/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  <cell r="G4725"/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  <cell r="G4731"/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  <cell r="G4732"/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  <cell r="G4733"/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  <cell r="G4734"/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  <cell r="G4735"/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  <cell r="G4736"/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  <cell r="G4737"/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  <cell r="G4738"/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  <cell r="G4739"/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  <cell r="G4740"/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  <cell r="G4741"/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  <cell r="G4742"/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  <cell r="G4743"/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  <cell r="G4744"/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  <cell r="G4745"/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  <cell r="G4746"/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  <cell r="G4747"/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  <cell r="G4748"/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  <cell r="G4749"/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  <cell r="G4750"/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  <cell r="G4751"/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  <cell r="G4752"/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  <cell r="G4753"/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  <cell r="G4754"/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  <cell r="G4755"/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  <cell r="G4756"/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  <cell r="G4757"/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  <cell r="G4758"/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  <cell r="G4759"/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  <cell r="G4760"/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  <cell r="G4761"/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  <cell r="G4762"/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  <cell r="G4764"/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  <cell r="G4765"/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  <cell r="G4766"/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  <cell r="G4767"/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  <cell r="G4768"/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  <cell r="G4769"/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  <cell r="G4770"/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  <cell r="G4771"/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  <cell r="G4772"/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  <cell r="G4773"/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  <cell r="G4774"/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  <cell r="G4776"/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  <cell r="G4778"/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  <cell r="G4779"/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  <cell r="G4780"/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  <cell r="G4781"/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  <cell r="G4782"/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  <cell r="G4783"/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  <cell r="G4784"/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  <cell r="G4785"/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  <cell r="G4786"/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  <cell r="G4787"/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  <cell r="G4788"/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  <cell r="G4790"/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  <cell r="G4791"/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  <cell r="G4792"/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  <cell r="G4793"/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  <cell r="G4794"/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  <cell r="G4795"/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  <cell r="G4796"/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  <cell r="G4797"/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  <cell r="G4798"/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  <cell r="G4799"/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  <cell r="G4800"/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  <cell r="G4801"/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  <cell r="G4802"/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  <cell r="G4803"/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  <cell r="G4804"/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  <cell r="G4805"/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  <cell r="G4806"/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  <cell r="G4807"/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  <cell r="G4808"/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  <cell r="G4809"/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  <cell r="G4810"/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  <cell r="G4811"/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  <cell r="G4812"/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  <cell r="G4813"/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  <cell r="G4814"/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  <cell r="G4815"/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  <cell r="G4816"/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  <cell r="G4817"/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  <cell r="G4818"/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  <cell r="G4819"/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  <cell r="G4820"/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  <cell r="G4821"/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  <cell r="G4822"/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  <cell r="G4823"/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  <cell r="G4824"/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  <cell r="G4825"/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  <cell r="G4826"/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  <cell r="G4827"/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  <cell r="G4828"/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  <cell r="G4829"/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  <cell r="G4830"/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  <cell r="G4831"/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  <cell r="G4832"/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  <cell r="G4833"/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  <cell r="G4834"/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  <cell r="G4835"/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  <cell r="G4836"/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  <cell r="G4837"/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  <cell r="G4838"/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  <cell r="G4839"/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  <cell r="G4840"/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  <cell r="G4841"/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  <cell r="G4842"/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  <cell r="G4843"/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  <cell r="G4844"/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  <cell r="G4845"/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  <cell r="G4846"/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  <cell r="G4847"/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  <cell r="G4848"/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  <cell r="G4849"/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  <cell r="G4850"/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  <cell r="G4851"/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  <cell r="G4852"/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  <cell r="G4853"/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  <cell r="G4854"/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  <cell r="G4855"/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  <cell r="G4856"/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  <cell r="G4857"/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  <cell r="G4858"/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  <cell r="G4859"/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  <cell r="G4860"/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  <cell r="G4861"/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  <cell r="G4862"/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  <cell r="G4863"/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  <cell r="G4864"/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  <cell r="G4865"/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  <cell r="G4866"/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  <cell r="G4867"/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  <cell r="G4868"/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  <cell r="G4869"/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  <cell r="G4870"/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  <cell r="G4871"/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  <cell r="G4872"/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  <cell r="G4873"/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  <cell r="G4874"/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  <cell r="G4875"/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  <cell r="G4876"/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  <cell r="G4877"/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  <cell r="G4878"/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  <cell r="G4879"/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  <cell r="G4880"/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  <cell r="G4881"/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  <cell r="G4882"/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  <cell r="G4883"/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  <cell r="G4884"/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  <cell r="G4885"/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  <cell r="G4886"/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  <cell r="G4887"/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  <cell r="G4888"/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  <cell r="G4889"/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  <cell r="G4890"/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  <cell r="G4891"/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  <cell r="G4892"/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  <cell r="G4893"/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  <cell r="G4894"/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  <cell r="G4895"/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  <cell r="G4896"/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  <cell r="G4897"/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  <cell r="G4898"/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  <cell r="G4899"/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  <cell r="G4900"/>
        </row>
        <row r="4901">
          <cell r="A4901" t="str">
            <v>632E75208</v>
          </cell>
          <cell r="B4901"/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  <cell r="G4901"/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  <cell r="G4902"/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  <cell r="G4903"/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  <cell r="G4904"/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  <cell r="G4905"/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  <cell r="G4906"/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  <cell r="G4907"/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  <cell r="G4908"/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  <cell r="G4909"/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  <cell r="G4910"/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  <cell r="G4911"/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  <cell r="G4912"/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  <cell r="G4913"/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  <cell r="G4914"/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  <cell r="G4915"/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  <cell r="G4916"/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  <cell r="G4917"/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  <cell r="G4918"/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  <cell r="G4919"/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  <cell r="G4920"/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  <cell r="G4921"/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  <cell r="G4922"/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  <cell r="G4923"/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  <cell r="G4924"/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  <cell r="G4925"/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  <cell r="G4926"/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  <cell r="G4927"/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  <cell r="G4928"/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  <cell r="G4929"/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  <cell r="G4930"/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  <cell r="G4931"/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  <cell r="G4932"/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  <cell r="G4933"/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  <cell r="G4934"/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  <cell r="G4935"/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  <cell r="G4936"/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  <cell r="G4937"/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  <cell r="G4938"/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  <cell r="G4939"/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  <cell r="G4940"/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  <cell r="G4941"/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  <cell r="G4942"/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  <cell r="G4943"/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  <cell r="G4944"/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  <cell r="G4945"/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  <cell r="G4946"/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  <cell r="G4947"/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  <cell r="G4948"/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  <cell r="G4949"/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  <cell r="G4950"/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  <cell r="G4951"/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  <cell r="G4952"/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  <cell r="G4953"/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  <cell r="G4954"/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  <cell r="G4955"/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  <cell r="G4956"/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  <cell r="G4957"/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  <cell r="G4958"/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  <cell r="G4959"/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  <cell r="G4960"/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  <cell r="G4961"/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  <cell r="G4962"/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  <cell r="G4963"/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  <cell r="G4964"/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  <cell r="G4965"/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  <cell r="G4966"/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  <cell r="G4967"/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  <cell r="G4968"/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  <cell r="G4969"/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  <cell r="G4970"/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  <cell r="G4971"/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  <cell r="G4972"/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  <cell r="G4973"/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  <cell r="G4974"/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  <cell r="G4975"/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  <cell r="G4976"/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  <cell r="G4977"/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  <cell r="G4978"/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  <cell r="G4979"/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  <cell r="G4980"/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  <cell r="G4981"/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  <cell r="G4982"/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  <cell r="G4983"/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  <cell r="G4984"/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  <cell r="G4985"/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  <cell r="G4986"/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  <cell r="G4987"/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  <cell r="G4988"/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  <cell r="G4989"/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  <cell r="G4990"/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  <cell r="G4991"/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  <cell r="G4992"/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  <cell r="G4993"/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  <cell r="G4994"/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  <cell r="G4995"/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  <cell r="G4996"/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  <cell r="G4997"/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  <cell r="G4998"/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  <cell r="G4999"/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  <cell r="G5000"/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  <cell r="G5001"/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  <cell r="G5002"/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  <cell r="G5003"/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  <cell r="G5004"/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  <cell r="G5005"/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  <cell r="G5006"/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  <cell r="G5007"/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  <cell r="G5008"/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  <cell r="G5009"/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  <cell r="G5010"/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  <cell r="G5011"/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  <cell r="G5012"/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  <cell r="G5013"/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  <cell r="G5014"/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  <cell r="G5015"/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  <cell r="G5016"/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  <cell r="G5017"/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  <cell r="G5018"/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  <cell r="G5019"/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  <cell r="G5020"/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  <cell r="G5021"/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  <cell r="G5022"/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  <cell r="G5023"/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  <cell r="G5024"/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  <cell r="G5025"/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  <cell r="G5026"/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  <cell r="G5027"/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  <cell r="G5028"/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  <cell r="G5029"/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  <cell r="G5030"/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  <cell r="G5031"/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  <cell r="G5032"/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  <cell r="G5033"/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  <cell r="G5034"/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  <cell r="G5035"/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  <cell r="G5036"/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  <cell r="G5037"/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  <cell r="G5038"/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  <cell r="G5039"/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  <cell r="G5040"/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  <cell r="G5041"/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  <cell r="G5042"/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  <cell r="G5044"/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  <cell r="G5045"/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  <cell r="G5046"/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  <cell r="G5047"/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  <cell r="G5048"/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  <cell r="G5049"/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  <cell r="G5050"/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  <cell r="G5051"/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  <cell r="G5052"/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  <cell r="G5053"/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  <cell r="G5054"/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  <cell r="G5055"/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  <cell r="G5056"/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  <cell r="G5058"/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  <cell r="G5059"/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  <cell r="G5060"/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  <cell r="G5061"/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  <cell r="G5062"/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  <cell r="G5063"/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  <cell r="G5064"/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  <cell r="G5065"/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  <cell r="G5066"/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  <cell r="G5068"/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  <cell r="G5069"/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  <cell r="G5070"/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  <cell r="G5071"/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  <cell r="G5072"/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  <cell r="G5073"/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  <cell r="G5074"/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  <cell r="G5075"/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  <cell r="G5076"/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  <cell r="G5077"/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  <cell r="G5078"/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  <cell r="G5079"/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  <cell r="G5080"/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  <cell r="G5082"/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  <cell r="G5083"/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  <cell r="G5084"/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  <cell r="G5085"/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  <cell r="G5086"/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  <cell r="G5087"/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  <cell r="G5088"/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  <cell r="G5089"/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  <cell r="G5090"/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  <cell r="G5091"/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  <cell r="G5092"/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  <cell r="G5093"/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  <cell r="G5094"/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  <cell r="G5095"/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  <cell r="G5096"/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  <cell r="G5097"/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  <cell r="G5098"/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  <cell r="G5099"/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  <cell r="G5100"/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  <cell r="G5101"/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  <cell r="G5102"/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  <cell r="G5103"/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  <cell r="G5104"/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  <cell r="G5105"/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  <cell r="G5107"/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  <cell r="G5108"/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  <cell r="G5109"/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  <cell r="G5110"/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  <cell r="G5111"/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  <cell r="G5112"/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  <cell r="G5113"/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  <cell r="G5114"/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  <cell r="G5115"/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  <cell r="G5116"/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  <cell r="G5117"/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  <cell r="G5118"/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  <cell r="G5119"/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  <cell r="G5121"/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  <cell r="G5122"/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  <cell r="G5123"/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  <cell r="G5124"/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  <cell r="G5125"/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  <cell r="G5126"/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  <cell r="G5127"/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  <cell r="G5128"/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  <cell r="G5129"/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  <cell r="G5130"/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  <cell r="G5131"/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  <cell r="G5132"/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  <cell r="G5133"/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  <cell r="G5134"/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  <cell r="G5135"/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  <cell r="G5136"/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  <cell r="G5137"/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  <cell r="G5138"/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  <cell r="G5139"/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  <cell r="G5140"/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  <cell r="G5141"/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  <cell r="G5142"/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  <cell r="G5143"/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  <cell r="G5144"/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  <cell r="G5145"/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  <cell r="G5146"/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  <cell r="G5147"/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  <cell r="G5148"/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  <cell r="G5151"/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  <cell r="G5152"/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  <cell r="G5153"/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  <cell r="G5154"/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  <cell r="G5155"/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  <cell r="G5156"/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  <cell r="G5157"/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  <cell r="G5158"/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  <cell r="G5159"/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  <cell r="G5160"/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  <cell r="G5161"/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  <cell r="G5162"/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  <cell r="G5165"/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  <cell r="G5166"/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  <cell r="G5167"/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  <cell r="G5168"/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  <cell r="G5169"/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  <cell r="G5170"/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  <cell r="G5171"/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  <cell r="G5172"/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  <cell r="G5173"/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  <cell r="G5174"/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  <cell r="G5175"/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  <cell r="G5176"/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  <cell r="G5177"/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  <cell r="G5178"/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  <cell r="G5179"/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  <cell r="G5180"/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  <cell r="G5181"/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  <cell r="G5182"/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  <cell r="G5183"/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  <cell r="G5184"/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  <cell r="G5185"/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  <cell r="G5186"/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  <cell r="G5187"/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  <cell r="G5188"/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  <cell r="G5189"/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  <cell r="G5190"/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  <cell r="G5191"/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  <cell r="G5192"/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  <cell r="G5193"/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  <cell r="G5194"/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  <cell r="G5198"/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  <cell r="G5199"/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  <cell r="G5200"/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  <cell r="G5201"/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  <cell r="G5203"/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  <cell r="G5204"/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  <cell r="G5205"/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  <cell r="G5206"/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  <cell r="G5207"/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  <cell r="G5208"/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  <cell r="G5209"/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  <cell r="G5213"/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  <cell r="G5214"/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  <cell r="G5215"/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  <cell r="G5224"/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  <cell r="G5225"/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  <cell r="G5226"/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  <cell r="G5227"/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  <cell r="G5228"/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  <cell r="G5229"/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  <cell r="G5230"/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  <cell r="G5239"/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  <cell r="G5240"/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  <cell r="G5241"/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  <cell r="G5242"/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  <cell r="G5243"/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  <cell r="G5244"/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  <cell r="G5245"/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  <cell r="G5246"/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  <cell r="G5247"/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  <cell r="G5248"/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  <cell r="G5249"/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  <cell r="G5250"/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  <cell r="G5251"/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  <cell r="G5252"/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  <cell r="G5253"/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  <cell r="G5254"/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  <cell r="G5255"/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  <cell r="G5256"/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  <cell r="G5257"/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  <cell r="G5258"/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  <cell r="G5262"/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  <cell r="G5263"/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  <cell r="G5264"/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  <cell r="G5265"/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  <cell r="G5266"/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  <cell r="G5267"/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  <cell r="G5268"/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  <cell r="G5269"/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  <cell r="G5270"/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  <cell r="G5271"/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  <cell r="G5272"/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  <cell r="G5273"/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  <cell r="G5277"/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  <cell r="G5278"/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  <cell r="G5279"/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  <cell r="G5280"/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  <cell r="G5281"/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  <cell r="G5282"/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  <cell r="G5283"/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  <cell r="G5284"/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  <cell r="G5285"/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  <cell r="G5286"/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  <cell r="G5287"/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  <cell r="G5288"/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  <cell r="G5289"/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  <cell r="G5290"/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  <cell r="G5291"/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  <cell r="G5292"/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  <cell r="G5293"/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  <cell r="G5294"/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  <cell r="G5295"/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  <cell r="G5296"/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  <cell r="G5297"/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  <cell r="G5298"/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  <cell r="G5299"/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  <cell r="G5300"/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  <cell r="G5301"/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  <cell r="G5302"/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  <cell r="G5303"/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  <cell r="G5304"/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  <cell r="G5305"/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  <cell r="G5306"/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  <cell r="G5307"/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  <cell r="G5308"/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  <cell r="G5309"/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  <cell r="G5310"/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  <cell r="G5311"/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  <cell r="G5312"/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  <cell r="G5313"/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  <cell r="G5314"/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  <cell r="G5315"/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  <cell r="G5316"/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  <cell r="G5317"/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  <cell r="G5318"/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  <cell r="G5319"/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  <cell r="G5320"/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  <cell r="G5321"/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  <cell r="G5322"/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  <cell r="G5323"/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  <cell r="G5324"/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  <cell r="G5325"/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  <cell r="G5326"/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  <cell r="G5327"/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  <cell r="G5328"/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  <cell r="G5329"/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  <cell r="G5330"/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  <cell r="G5331"/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  <cell r="G5332"/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  <cell r="G5333"/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  <cell r="G5334"/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  <cell r="G5335"/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  <cell r="G5336"/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  <cell r="G5337"/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  <cell r="G5338"/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  <cell r="G5339"/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  <cell r="G5340"/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  <cell r="G5341"/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  <cell r="G5342"/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  <cell r="G5343"/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  <cell r="G5344"/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  <cell r="G5345"/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  <cell r="G5346"/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  <cell r="G5347"/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  <cell r="G5348"/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  <cell r="G5349"/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  <cell r="G5350"/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  <cell r="G5351"/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  <cell r="G5352"/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  <cell r="G5353"/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  <cell r="G5354"/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  <cell r="G5355"/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  <cell r="G5356"/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  <cell r="G5357"/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  <cell r="G5358"/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  <cell r="G5359"/>
        </row>
        <row r="5360">
          <cell r="A5360" t="str">
            <v>638E01900</v>
          </cell>
          <cell r="B5360"/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  <cell r="G5360"/>
        </row>
        <row r="5361">
          <cell r="A5361" t="str">
            <v>638E01901</v>
          </cell>
          <cell r="B5361"/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  <cell r="G5361"/>
        </row>
        <row r="5362">
          <cell r="A5362" t="str">
            <v>638E01904</v>
          </cell>
          <cell r="B5362"/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  <cell r="G5362"/>
        </row>
        <row r="5363">
          <cell r="A5363" t="str">
            <v>638E02000</v>
          </cell>
          <cell r="B5363"/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  <cell r="G5363"/>
        </row>
        <row r="5364">
          <cell r="A5364" t="str">
            <v>638E02001</v>
          </cell>
          <cell r="B5364"/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  <cell r="G5364"/>
        </row>
        <row r="5365">
          <cell r="A5365" t="str">
            <v>638E02004</v>
          </cell>
          <cell r="B5365"/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  <cell r="G5365"/>
        </row>
        <row r="5366">
          <cell r="A5366" t="str">
            <v>638E02005</v>
          </cell>
          <cell r="B5366"/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  <cell r="G5366"/>
        </row>
        <row r="5367">
          <cell r="A5367" t="str">
            <v>638E02100</v>
          </cell>
          <cell r="B5367"/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  <cell r="G5367"/>
        </row>
        <row r="5368">
          <cell r="A5368" t="str">
            <v>638E02104</v>
          </cell>
          <cell r="B5368"/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  <cell r="G5368"/>
        </row>
        <row r="5369">
          <cell r="A5369" t="str">
            <v>638E02200</v>
          </cell>
          <cell r="B5369"/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  <cell r="G5369"/>
        </row>
        <row r="5370">
          <cell r="A5370" t="str">
            <v>638E02320</v>
          </cell>
          <cell r="B5370"/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  <cell r="G5370"/>
        </row>
        <row r="5371">
          <cell r="A5371" t="str">
            <v>638E02321</v>
          </cell>
          <cell r="B5371"/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  <cell r="G5371"/>
        </row>
        <row r="5372">
          <cell r="A5372" t="str">
            <v>638E02390</v>
          </cell>
          <cell r="B5372"/>
          <cell r="C5372" t="str">
            <v>FT</v>
          </cell>
          <cell r="D5372" t="str">
            <v>10" WATER MAIN POLYVINYL CHLORIDE PIPE AND FITTINGS</v>
          </cell>
          <cell r="F5372">
            <v>0</v>
          </cell>
          <cell r="G5372"/>
        </row>
        <row r="5373">
          <cell r="A5373" t="str">
            <v>638E02400</v>
          </cell>
          <cell r="B5373"/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  <cell r="G5373"/>
        </row>
        <row r="5374">
          <cell r="A5374" t="str">
            <v>638E02401</v>
          </cell>
          <cell r="B5374"/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  <cell r="G5374"/>
        </row>
        <row r="5375">
          <cell r="A5375" t="str">
            <v>638E02404</v>
          </cell>
          <cell r="B5375"/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  <cell r="G5375"/>
        </row>
        <row r="5376">
          <cell r="A5376" t="str">
            <v>638E02405</v>
          </cell>
          <cell r="B5376"/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  <cell r="G5376"/>
        </row>
        <row r="5377">
          <cell r="A5377" t="str">
            <v>638E02500</v>
          </cell>
          <cell r="B5377"/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  <cell r="G5377"/>
        </row>
        <row r="5378">
          <cell r="A5378" t="str">
            <v>638E02501</v>
          </cell>
          <cell r="B5378"/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  <cell r="G5378"/>
        </row>
        <row r="5379">
          <cell r="A5379" t="str">
            <v>638E02504</v>
          </cell>
          <cell r="B5379"/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  <cell r="G5379"/>
        </row>
        <row r="5380">
          <cell r="A5380" t="str">
            <v>638E02505</v>
          </cell>
          <cell r="B5380"/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  <cell r="G5380"/>
        </row>
        <row r="5381">
          <cell r="A5381" t="str">
            <v>638E02506</v>
          </cell>
          <cell r="B5381"/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  <cell r="G5381"/>
        </row>
        <row r="5382">
          <cell r="A5382" t="str">
            <v>638E02507</v>
          </cell>
          <cell r="B5382"/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  <cell r="G5382"/>
        </row>
        <row r="5383">
          <cell r="A5383" t="str">
            <v>638E02510</v>
          </cell>
          <cell r="B5383"/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  <cell r="G5383"/>
        </row>
        <row r="5384">
          <cell r="A5384" t="str">
            <v>638E02600</v>
          </cell>
          <cell r="B5384"/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  <cell r="G5384"/>
        </row>
        <row r="5385">
          <cell r="A5385" t="str">
            <v>638E02601</v>
          </cell>
          <cell r="B5385"/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  <cell r="G5385"/>
        </row>
        <row r="5386">
          <cell r="A5386" t="str">
            <v>638E02604</v>
          </cell>
          <cell r="B5386"/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  <cell r="G5386"/>
        </row>
        <row r="5387">
          <cell r="A5387" t="str">
            <v>638E02605</v>
          </cell>
          <cell r="B5387"/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  <cell r="G5387"/>
        </row>
        <row r="5388">
          <cell r="A5388" t="str">
            <v>638E02700</v>
          </cell>
          <cell r="B5388"/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  <cell r="G5388"/>
        </row>
        <row r="5389">
          <cell r="A5389" t="str">
            <v>638E02701</v>
          </cell>
          <cell r="B5389"/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  <cell r="G5389"/>
        </row>
        <row r="5390">
          <cell r="A5390" t="str">
            <v>638E02702</v>
          </cell>
          <cell r="B5390"/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  <cell r="G5390"/>
        </row>
        <row r="5391">
          <cell r="A5391" t="str">
            <v>638E02710</v>
          </cell>
          <cell r="B5391"/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  <cell r="G5391"/>
        </row>
        <row r="5392">
          <cell r="A5392" t="str">
            <v>638E02711</v>
          </cell>
          <cell r="B5392"/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  <cell r="G5392"/>
        </row>
        <row r="5393">
          <cell r="A5393" t="str">
            <v>638E02730</v>
          </cell>
          <cell r="B5393"/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  <cell r="G5393"/>
        </row>
        <row r="5394">
          <cell r="A5394" t="str">
            <v>638E02731</v>
          </cell>
          <cell r="B5394"/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  <cell r="G5394"/>
        </row>
        <row r="5395">
          <cell r="A5395" t="str">
            <v>638E02750</v>
          </cell>
          <cell r="B5395"/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  <cell r="G5395"/>
        </row>
        <row r="5396">
          <cell r="A5396" t="str">
            <v>638E02751</v>
          </cell>
          <cell r="B5396"/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  <cell r="G5396"/>
        </row>
        <row r="5397">
          <cell r="A5397" t="str">
            <v>638E02800</v>
          </cell>
          <cell r="B5397"/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  <cell r="G5397"/>
        </row>
        <row r="5398">
          <cell r="A5398" t="str">
            <v>638E02850</v>
          </cell>
          <cell r="B5398"/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  <cell r="G5398"/>
        </row>
        <row r="5399">
          <cell r="A5399" t="str">
            <v>638E02916</v>
          </cell>
          <cell r="B5399"/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  <cell r="G5399"/>
        </row>
        <row r="5400">
          <cell r="A5400" t="str">
            <v>638E02917</v>
          </cell>
          <cell r="B5400"/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  <cell r="G5400"/>
        </row>
        <row r="5401">
          <cell r="A5401" t="str">
            <v>638E02920</v>
          </cell>
          <cell r="B5401"/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  <cell r="G5401"/>
        </row>
        <row r="5402">
          <cell r="A5402" t="str">
            <v>638E02930</v>
          </cell>
          <cell r="B5402"/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638E02931</v>
          </cell>
          <cell r="B5403"/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638E02990</v>
          </cell>
          <cell r="B5404"/>
          <cell r="C5404" t="str">
            <v>FT</v>
          </cell>
          <cell r="D5404" t="str">
            <v>12" WATER MAIN POLYVINYL CHLORIDE PIPE AND FITTINGS</v>
          </cell>
          <cell r="F5404">
            <v>0</v>
          </cell>
          <cell r="G5404"/>
        </row>
        <row r="5405">
          <cell r="A5405" t="str">
            <v>638E03000</v>
          </cell>
          <cell r="B5405"/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  <cell r="G5405"/>
        </row>
        <row r="5406">
          <cell r="A5406" t="str">
            <v>638E03001</v>
          </cell>
          <cell r="B5406"/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  <cell r="G5406"/>
        </row>
        <row r="5407">
          <cell r="A5407" t="str">
            <v>638E03004</v>
          </cell>
          <cell r="B5407"/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  <cell r="G5407"/>
        </row>
        <row r="5408">
          <cell r="A5408" t="str">
            <v>638E03005</v>
          </cell>
          <cell r="B5408"/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  <cell r="G5408"/>
        </row>
        <row r="5409">
          <cell r="A5409" t="str">
            <v>638E03100</v>
          </cell>
          <cell r="B5409"/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638E03101</v>
          </cell>
          <cell r="B5410"/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638E03104</v>
          </cell>
          <cell r="B5411"/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638E03105</v>
          </cell>
          <cell r="B5412"/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  <cell r="G5412"/>
        </row>
        <row r="5413">
          <cell r="A5413" t="str">
            <v>638E03200</v>
          </cell>
          <cell r="B5413"/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  <cell r="G5413"/>
        </row>
        <row r="5414">
          <cell r="A5414" t="str">
            <v>638E03201</v>
          </cell>
          <cell r="B5414"/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  <cell r="G5414"/>
        </row>
        <row r="5415">
          <cell r="A5415" t="str">
            <v>638E03204</v>
          </cell>
          <cell r="B5415"/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638E03210</v>
          </cell>
          <cell r="B5416"/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  <cell r="G5416"/>
        </row>
        <row r="5417">
          <cell r="A5417" t="str">
            <v>638E03300</v>
          </cell>
          <cell r="B5417"/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  <cell r="G5417"/>
        </row>
        <row r="5418">
          <cell r="A5418" t="str">
            <v>638E03380</v>
          </cell>
          <cell r="B5418"/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  <cell r="G5418"/>
        </row>
        <row r="5419">
          <cell r="A5419" t="str">
            <v>638E03390</v>
          </cell>
          <cell r="B5419"/>
          <cell r="C5419" t="str">
            <v>FT</v>
          </cell>
          <cell r="D5419" t="str">
            <v>16" WATER MAIN POLYVINYL CHLORIDE PIPE AND FITTINGS</v>
          </cell>
          <cell r="F5419">
            <v>0</v>
          </cell>
          <cell r="G5419"/>
        </row>
        <row r="5420">
          <cell r="A5420" t="str">
            <v>638E03392</v>
          </cell>
          <cell r="B5420"/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  <cell r="G5420"/>
        </row>
        <row r="5421">
          <cell r="A5421" t="str">
            <v>638E03400</v>
          </cell>
          <cell r="B5421"/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  <cell r="G5421"/>
        </row>
        <row r="5422">
          <cell r="A5422" t="str">
            <v>638E03401</v>
          </cell>
          <cell r="B5422"/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  <cell r="G5422"/>
        </row>
        <row r="5423">
          <cell r="A5423" t="str">
            <v>638E03404</v>
          </cell>
          <cell r="B5423"/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  <cell r="G5423"/>
        </row>
        <row r="5424">
          <cell r="A5424" t="str">
            <v>638E03500</v>
          </cell>
          <cell r="B5424"/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  <cell r="G5424"/>
        </row>
        <row r="5425">
          <cell r="A5425" t="str">
            <v>638E03501</v>
          </cell>
          <cell r="B5425"/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  <cell r="G5425"/>
        </row>
        <row r="5426">
          <cell r="A5426" t="str">
            <v>638E03504</v>
          </cell>
          <cell r="B5426"/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  <cell r="G5426"/>
        </row>
        <row r="5427">
          <cell r="A5427" t="str">
            <v>638E03508</v>
          </cell>
          <cell r="B5427"/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  <cell r="G5427"/>
        </row>
        <row r="5428">
          <cell r="A5428" t="str">
            <v>638E03509</v>
          </cell>
          <cell r="B5428"/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  <cell r="G5428"/>
        </row>
        <row r="5429">
          <cell r="A5429" t="str">
            <v>638E03600</v>
          </cell>
          <cell r="B5429"/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638E03604</v>
          </cell>
          <cell r="B5430"/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638E03700</v>
          </cell>
          <cell r="B5431"/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  <cell r="G5431"/>
        </row>
        <row r="5432">
          <cell r="A5432" t="str">
            <v>638E03800</v>
          </cell>
          <cell r="B5432"/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  <cell r="G5432"/>
        </row>
        <row r="5433">
          <cell r="A5433" t="str">
            <v>638E03804</v>
          </cell>
          <cell r="B5433"/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  <cell r="G5433"/>
        </row>
        <row r="5434">
          <cell r="A5434" t="str">
            <v>638E03900</v>
          </cell>
          <cell r="B5434"/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  <cell r="G5434"/>
        </row>
        <row r="5435">
          <cell r="A5435" t="str">
            <v>638E03901</v>
          </cell>
          <cell r="B5435"/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  <cell r="G5435"/>
        </row>
        <row r="5436">
          <cell r="A5436" t="str">
            <v>638E03904</v>
          </cell>
          <cell r="B5436"/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  <cell r="G5436"/>
        </row>
        <row r="5437">
          <cell r="A5437" t="str">
            <v>638E04000</v>
          </cell>
          <cell r="B5437"/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  <cell r="G5437"/>
        </row>
        <row r="5438">
          <cell r="A5438" t="str">
            <v>638E04004</v>
          </cell>
          <cell r="B5438"/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  <cell r="G5438"/>
        </row>
        <row r="5439">
          <cell r="A5439" t="str">
            <v>638E04100</v>
          </cell>
          <cell r="B5439"/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  <cell r="G5439"/>
        </row>
        <row r="5440">
          <cell r="A5440" t="str">
            <v>638E04200</v>
          </cell>
          <cell r="B5440"/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  <cell r="G5440"/>
        </row>
        <row r="5441">
          <cell r="A5441" t="str">
            <v>638E04204</v>
          </cell>
          <cell r="B5441"/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  <cell r="G5441"/>
        </row>
        <row r="5442">
          <cell r="A5442" t="str">
            <v>638E04300</v>
          </cell>
          <cell r="B5442"/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  <cell r="G5442"/>
        </row>
        <row r="5443">
          <cell r="A5443" t="str">
            <v>638E04304</v>
          </cell>
          <cell r="B5443"/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638E04400</v>
          </cell>
          <cell r="B5444"/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  <cell r="G5444"/>
        </row>
        <row r="5445">
          <cell r="A5445" t="str">
            <v>638E04404</v>
          </cell>
          <cell r="B5445"/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  <cell r="G5445"/>
        </row>
        <row r="5446">
          <cell r="A5446" t="str">
            <v>638E04405</v>
          </cell>
          <cell r="B5446"/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  <cell r="G5446"/>
        </row>
        <row r="5447">
          <cell r="A5447" t="str">
            <v>638E04500</v>
          </cell>
          <cell r="B5447"/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  <cell r="G5447"/>
        </row>
        <row r="5448">
          <cell r="A5448" t="str">
            <v>638E04504</v>
          </cell>
          <cell r="B5448"/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  <cell r="G5448"/>
        </row>
        <row r="5449">
          <cell r="A5449" t="str">
            <v>638E04800</v>
          </cell>
          <cell r="B5449"/>
          <cell r="C5449" t="str">
            <v>FT</v>
          </cell>
          <cell r="D5449" t="str">
            <v>3/4" COPPER SERVICE BRANCH</v>
          </cell>
          <cell r="F5449">
            <v>0</v>
          </cell>
          <cell r="G5449"/>
        </row>
        <row r="5450">
          <cell r="A5450" t="str">
            <v>638E04801</v>
          </cell>
          <cell r="B5450"/>
          <cell r="C5450" t="str">
            <v>FT</v>
          </cell>
          <cell r="D5450" t="str">
            <v>3/4" COPPER SERVICE BRANCH, AS PER PLAN</v>
          </cell>
          <cell r="F5450">
            <v>0</v>
          </cell>
          <cell r="G5450"/>
        </row>
        <row r="5451">
          <cell r="A5451" t="str">
            <v>638E04900</v>
          </cell>
          <cell r="B5451"/>
          <cell r="C5451" t="str">
            <v>FT</v>
          </cell>
          <cell r="D5451" t="str">
            <v>1" COPPER SERVICE BRANCH</v>
          </cell>
          <cell r="F5451">
            <v>0</v>
          </cell>
          <cell r="G5451"/>
        </row>
        <row r="5452">
          <cell r="A5452" t="str">
            <v>638E04901</v>
          </cell>
          <cell r="B5452"/>
          <cell r="C5452" t="str">
            <v>FT</v>
          </cell>
          <cell r="D5452" t="str">
            <v>1" COPPER SERVICE BRANCH, AS PER PLAN</v>
          </cell>
          <cell r="F5452">
            <v>0</v>
          </cell>
          <cell r="G5452"/>
        </row>
        <row r="5453">
          <cell r="A5453" t="str">
            <v>638E04950</v>
          </cell>
          <cell r="B5453"/>
          <cell r="C5453" t="str">
            <v>FT</v>
          </cell>
          <cell r="D5453" t="str">
            <v>1-1/4" COPPER SERVICE BRANCH</v>
          </cell>
          <cell r="F5453">
            <v>0</v>
          </cell>
          <cell r="G5453"/>
        </row>
        <row r="5454">
          <cell r="A5454" t="str">
            <v>638E04951</v>
          </cell>
          <cell r="B5454"/>
          <cell r="C5454" t="str">
            <v>FT</v>
          </cell>
          <cell r="D5454" t="str">
            <v>1-1/4" COPPER SERVICE BRANCH, AS PER PLAN</v>
          </cell>
          <cell r="F5454">
            <v>0</v>
          </cell>
          <cell r="G5454"/>
        </row>
        <row r="5455">
          <cell r="A5455" t="str">
            <v>638E05000</v>
          </cell>
          <cell r="B5455"/>
          <cell r="C5455" t="str">
            <v>FT</v>
          </cell>
          <cell r="D5455" t="str">
            <v>1-1/2" COPPER SERVICE BRANCH</v>
          </cell>
          <cell r="F5455">
            <v>0</v>
          </cell>
          <cell r="G5455"/>
        </row>
        <row r="5456">
          <cell r="A5456" t="str">
            <v>638E05001</v>
          </cell>
          <cell r="B5456"/>
          <cell r="C5456" t="str">
            <v>FT</v>
          </cell>
          <cell r="D5456" t="str">
            <v>1-1/2" COPPER SERVICE BRANCH, AS PER PLAN</v>
          </cell>
          <cell r="F5456">
            <v>0</v>
          </cell>
          <cell r="G5456"/>
        </row>
        <row r="5457">
          <cell r="A5457" t="str">
            <v>638E05100</v>
          </cell>
          <cell r="B5457"/>
          <cell r="C5457" t="str">
            <v>FT</v>
          </cell>
          <cell r="D5457" t="str">
            <v>2" COPPER SERVICE BRANCH</v>
          </cell>
          <cell r="F5457">
            <v>0</v>
          </cell>
          <cell r="G5457"/>
        </row>
        <row r="5458">
          <cell r="A5458" t="str">
            <v>638E05101</v>
          </cell>
          <cell r="B5458"/>
          <cell r="C5458" t="str">
            <v>FT</v>
          </cell>
          <cell r="D5458" t="str">
            <v>2" COPPER SERVICE BRANCH, AS PER PLAN</v>
          </cell>
          <cell r="F5458">
            <v>0</v>
          </cell>
          <cell r="G5458"/>
        </row>
        <row r="5459">
          <cell r="A5459" t="str">
            <v>638E05102</v>
          </cell>
          <cell r="B5459"/>
          <cell r="C5459" t="str">
            <v>FT</v>
          </cell>
          <cell r="D5459" t="str">
            <v>2-1/2" COPPER SERVICE BRANCH</v>
          </cell>
          <cell r="F5459">
            <v>0</v>
          </cell>
          <cell r="G5459"/>
        </row>
        <row r="5460">
          <cell r="A5460" t="str">
            <v>638E05300</v>
          </cell>
          <cell r="B5460"/>
          <cell r="C5460" t="str">
            <v>FT</v>
          </cell>
          <cell r="D5460" t="str">
            <v>3/4" POLYETHYLENE SERVICE BRANCH</v>
          </cell>
          <cell r="F5460">
            <v>0</v>
          </cell>
          <cell r="G5460"/>
        </row>
        <row r="5461">
          <cell r="A5461" t="str">
            <v>638E05301</v>
          </cell>
          <cell r="B5461"/>
          <cell r="C5461" t="str">
            <v>FT</v>
          </cell>
          <cell r="D5461" t="str">
            <v>3/4" POLYETHYLENE SERVICE BRANCH, AS PER PLAN</v>
          </cell>
          <cell r="F5461">
            <v>0</v>
          </cell>
          <cell r="G5461"/>
        </row>
        <row r="5462">
          <cell r="A5462" t="str">
            <v>638E05400</v>
          </cell>
          <cell r="B5462"/>
          <cell r="C5462" t="str">
            <v>FT</v>
          </cell>
          <cell r="D5462" t="str">
            <v>1" POLYETHYLENE SERVICE BRANCH</v>
          </cell>
          <cell r="F5462">
            <v>0</v>
          </cell>
          <cell r="G5462"/>
        </row>
        <row r="5463">
          <cell r="A5463" t="str">
            <v>638E05401</v>
          </cell>
          <cell r="B5463"/>
          <cell r="C5463" t="str">
            <v>FT</v>
          </cell>
          <cell r="D5463" t="str">
            <v>1" POLYETHYLENE SERVICE BRANCH, AS PER PLAN</v>
          </cell>
          <cell r="F5463">
            <v>0</v>
          </cell>
          <cell r="G5463"/>
        </row>
        <row r="5464">
          <cell r="A5464" t="str">
            <v>638E05500</v>
          </cell>
          <cell r="B5464"/>
          <cell r="C5464" t="str">
            <v>FT</v>
          </cell>
          <cell r="D5464" t="str">
            <v>1-1/2" POLYETHYLENE SERVICE BRANCH</v>
          </cell>
          <cell r="F5464">
            <v>0</v>
          </cell>
          <cell r="G5464"/>
        </row>
        <row r="5465">
          <cell r="A5465" t="str">
            <v>638E05501</v>
          </cell>
          <cell r="B5465"/>
          <cell r="C5465" t="str">
            <v>FT</v>
          </cell>
          <cell r="D5465" t="str">
            <v>1-1/2" POLYETHYLENE SERVICE BRANCH, AS PER PLAN</v>
          </cell>
          <cell r="F5465">
            <v>0</v>
          </cell>
          <cell r="G5465"/>
        </row>
        <row r="5466">
          <cell r="A5466" t="str">
            <v>638E05600</v>
          </cell>
          <cell r="B5466"/>
          <cell r="C5466" t="str">
            <v>FT</v>
          </cell>
          <cell r="D5466" t="str">
            <v>2" POLYETHYLENE SERVICE BRANCH</v>
          </cell>
          <cell r="F5466">
            <v>0</v>
          </cell>
          <cell r="G5466"/>
        </row>
        <row r="5467">
          <cell r="A5467" t="str">
            <v>638E05700</v>
          </cell>
          <cell r="B5467"/>
          <cell r="C5467" t="str">
            <v>FT</v>
          </cell>
          <cell r="D5467" t="str">
            <v>3/4" POLYBUTYLENE SERVICE BRANCH</v>
          </cell>
          <cell r="F5467">
            <v>0</v>
          </cell>
          <cell r="G5467"/>
        </row>
        <row r="5468">
          <cell r="A5468" t="str">
            <v>638E05800</v>
          </cell>
          <cell r="B5468"/>
          <cell r="C5468" t="str">
            <v>FT</v>
          </cell>
          <cell r="D5468" t="str">
            <v>1" POLYBUTYLENE SERVICE BRANCH</v>
          </cell>
          <cell r="F5468">
            <v>0</v>
          </cell>
          <cell r="G5468"/>
        </row>
        <row r="5469">
          <cell r="A5469" t="str">
            <v>638E05900</v>
          </cell>
          <cell r="B5469"/>
          <cell r="C5469" t="str">
            <v>FT</v>
          </cell>
          <cell r="D5469" t="str">
            <v>1-1/2" POLYBUTYLENE SERVICE BRANCH</v>
          </cell>
          <cell r="F5469">
            <v>0</v>
          </cell>
          <cell r="G5469"/>
        </row>
        <row r="5470">
          <cell r="A5470" t="str">
            <v>638E06000</v>
          </cell>
          <cell r="B5470"/>
          <cell r="C5470" t="str">
            <v>FT</v>
          </cell>
          <cell r="D5470" t="str">
            <v>2" POLYBUTYLENE SERVICE BRANCH</v>
          </cell>
          <cell r="F5470">
            <v>0</v>
          </cell>
          <cell r="G5470"/>
        </row>
        <row r="5471">
          <cell r="A5471" t="str">
            <v>638E06200</v>
          </cell>
          <cell r="B5471"/>
          <cell r="C5471" t="str">
            <v>FT</v>
          </cell>
          <cell r="D5471" t="str">
            <v>POLYETHYLENE ENCASEMENT</v>
          </cell>
          <cell r="F5471">
            <v>0</v>
          </cell>
          <cell r="G5471"/>
        </row>
        <row r="5472">
          <cell r="A5472" t="str">
            <v>638E06300</v>
          </cell>
          <cell r="B5472"/>
          <cell r="C5472" t="str">
            <v>FT</v>
          </cell>
          <cell r="D5472" t="str">
            <v>8" STEEL PIPE ENCASEMENT, OPEN CUT</v>
          </cell>
          <cell r="F5472">
            <v>0</v>
          </cell>
          <cell r="G5472"/>
        </row>
        <row r="5473">
          <cell r="A5473" t="str">
            <v>638E06400</v>
          </cell>
          <cell r="B5473"/>
          <cell r="C5473" t="str">
            <v>FT</v>
          </cell>
          <cell r="D5473" t="str">
            <v>10" STEEL PIPE ENCASEMENT, OPEN CUT</v>
          </cell>
          <cell r="F5473">
            <v>0</v>
          </cell>
          <cell r="G5473"/>
        </row>
        <row r="5474">
          <cell r="A5474" t="str">
            <v>638E06401</v>
          </cell>
          <cell r="B5474"/>
          <cell r="C5474" t="str">
            <v>FT</v>
          </cell>
          <cell r="D5474" t="str">
            <v>10" STEEL PIPE ENCASEMENT, OPEN CUT, AS PER PLAN</v>
          </cell>
          <cell r="F5474">
            <v>0</v>
          </cell>
          <cell r="G5474"/>
        </row>
        <row r="5475">
          <cell r="A5475" t="str">
            <v>638E06500</v>
          </cell>
          <cell r="B5475"/>
          <cell r="C5475" t="str">
            <v>FT</v>
          </cell>
          <cell r="D5475" t="str">
            <v>12" STEEL PIPE ENCASEMENT, OPEN CUT</v>
          </cell>
          <cell r="F5475">
            <v>0</v>
          </cell>
          <cell r="G5475"/>
        </row>
        <row r="5476">
          <cell r="A5476" t="str">
            <v>638E06501</v>
          </cell>
          <cell r="B5476"/>
          <cell r="C5476" t="str">
            <v>FT</v>
          </cell>
          <cell r="D5476" t="str">
            <v>12" STEEL PIPE ENCASEMENT, OPEN CUT, AS PER PLAN</v>
          </cell>
          <cell r="F5476">
            <v>0</v>
          </cell>
          <cell r="G5476"/>
        </row>
        <row r="5477">
          <cell r="A5477" t="str">
            <v>638E06600</v>
          </cell>
          <cell r="B5477"/>
          <cell r="C5477" t="str">
            <v>FT</v>
          </cell>
          <cell r="D5477" t="str">
            <v>14" STEEL PIPE ENCASEMENT, OPEN CUT</v>
          </cell>
          <cell r="F5477">
            <v>0</v>
          </cell>
          <cell r="G5477"/>
        </row>
        <row r="5478">
          <cell r="A5478" t="str">
            <v>638E06601</v>
          </cell>
          <cell r="B5478"/>
          <cell r="C5478" t="str">
            <v>FT</v>
          </cell>
          <cell r="D5478" t="str">
            <v>14" STEEL PIPE ENCASEMENT, OPEN CUT, AS PER PLAN</v>
          </cell>
          <cell r="F5478">
            <v>0</v>
          </cell>
          <cell r="G5478"/>
        </row>
        <row r="5479">
          <cell r="A5479" t="str">
            <v>638E06700</v>
          </cell>
          <cell r="B5479"/>
          <cell r="C5479" t="str">
            <v>FT</v>
          </cell>
          <cell r="D5479" t="str">
            <v>16" STEEL PIPE ENCASEMENT, OPEN CUT</v>
          </cell>
          <cell r="F5479">
            <v>0</v>
          </cell>
          <cell r="G5479"/>
        </row>
        <row r="5480">
          <cell r="A5480" t="str">
            <v>638E06701</v>
          </cell>
          <cell r="B5480"/>
          <cell r="C5480" t="str">
            <v>FT</v>
          </cell>
          <cell r="D5480" t="str">
            <v>16" STEEL PIPE ENCASEMENT, OPEN CUT, AS PER PLAN</v>
          </cell>
          <cell r="F5480">
            <v>0</v>
          </cell>
          <cell r="G5480"/>
        </row>
        <row r="5481">
          <cell r="A5481" t="str">
            <v>638E06702</v>
          </cell>
          <cell r="B5481"/>
          <cell r="C5481" t="str">
            <v>FT</v>
          </cell>
          <cell r="D5481" t="str">
            <v>18" STEEL PIPE ENCASEMENT, OPEN CUT</v>
          </cell>
          <cell r="F5481">
            <v>0</v>
          </cell>
          <cell r="G5481"/>
        </row>
        <row r="5482">
          <cell r="A5482" t="str">
            <v>638E06703</v>
          </cell>
          <cell r="B5482"/>
          <cell r="C5482" t="str">
            <v>FT</v>
          </cell>
          <cell r="D5482" t="str">
            <v>18" STEEL PIPE ENCASEMENT, OPEN CUT, AS PER PLAN</v>
          </cell>
          <cell r="F5482">
            <v>0</v>
          </cell>
          <cell r="G5482"/>
        </row>
        <row r="5483">
          <cell r="A5483" t="str">
            <v>638E06704</v>
          </cell>
          <cell r="B5483"/>
          <cell r="C5483" t="str">
            <v>FT</v>
          </cell>
          <cell r="D5483" t="str">
            <v>20" STEEL PIPE ENCASEMENT, OPEN CUT</v>
          </cell>
          <cell r="F5483">
            <v>0</v>
          </cell>
          <cell r="G5483"/>
        </row>
        <row r="5484">
          <cell r="A5484" t="str">
            <v>638E06705</v>
          </cell>
          <cell r="B5484"/>
          <cell r="C5484" t="str">
            <v>FT</v>
          </cell>
          <cell r="D5484" t="str">
            <v>20" STEEL PIPE ENCASEMENT, OPEN CUT, AS PER PLAN</v>
          </cell>
          <cell r="F5484">
            <v>0</v>
          </cell>
          <cell r="G5484"/>
        </row>
        <row r="5485">
          <cell r="A5485" t="str">
            <v>638E06706</v>
          </cell>
          <cell r="B5485"/>
          <cell r="C5485" t="str">
            <v>FT</v>
          </cell>
          <cell r="D5485" t="str">
            <v>22" STEEL PIPE ENCASEMENT, OPEN CUT</v>
          </cell>
          <cell r="F5485">
            <v>0</v>
          </cell>
          <cell r="G5485"/>
        </row>
        <row r="5486">
          <cell r="A5486" t="str">
            <v>638E06708</v>
          </cell>
          <cell r="B5486"/>
          <cell r="C5486" t="str">
            <v>FT</v>
          </cell>
          <cell r="D5486" t="str">
            <v>24" STEEL PIPE ENCASEMENT, OPEN CUT</v>
          </cell>
          <cell r="F5486">
            <v>0</v>
          </cell>
          <cell r="G5486"/>
        </row>
        <row r="5487">
          <cell r="A5487" t="str">
            <v>638E06709</v>
          </cell>
          <cell r="B5487"/>
          <cell r="C5487" t="str">
            <v>FT</v>
          </cell>
          <cell r="D5487" t="str">
            <v>24" STEEL PIPE ENCASEMENT, OPEN CUT, AS PER PLAN</v>
          </cell>
          <cell r="F5487">
            <v>0</v>
          </cell>
          <cell r="G5487"/>
        </row>
        <row r="5488">
          <cell r="A5488" t="str">
            <v>638E06710</v>
          </cell>
          <cell r="B5488"/>
          <cell r="C5488" t="str">
            <v>FT</v>
          </cell>
          <cell r="D5488" t="str">
            <v>28" STEEL PIPE ENCASEMENT, OPEN CUT</v>
          </cell>
          <cell r="F5488">
            <v>0</v>
          </cell>
          <cell r="G5488"/>
        </row>
        <row r="5489">
          <cell r="A5489" t="str">
            <v>638E06711</v>
          </cell>
          <cell r="B5489"/>
          <cell r="C5489" t="str">
            <v>FT</v>
          </cell>
          <cell r="D5489" t="str">
            <v>28" STEEL PIPE ENCASEMENT, OPEN CUT, AS PER PLAN</v>
          </cell>
          <cell r="F5489">
            <v>0</v>
          </cell>
          <cell r="G5489"/>
        </row>
        <row r="5490">
          <cell r="A5490" t="str">
            <v>638E06712</v>
          </cell>
          <cell r="B5490"/>
          <cell r="C5490" t="str">
            <v>FT</v>
          </cell>
          <cell r="D5490" t="str">
            <v>30" STEEL PIPE ENCASEMENT, OPEN CUT</v>
          </cell>
          <cell r="F5490">
            <v>0</v>
          </cell>
          <cell r="G5490"/>
        </row>
        <row r="5491">
          <cell r="A5491" t="str">
            <v>638E06714</v>
          </cell>
          <cell r="B5491"/>
          <cell r="C5491" t="str">
            <v>FT</v>
          </cell>
          <cell r="D5491" t="str">
            <v>26" STEEL PIPE ENCASEMENT, OPEN CUT</v>
          </cell>
          <cell r="F5491">
            <v>0</v>
          </cell>
          <cell r="G5491"/>
        </row>
        <row r="5492">
          <cell r="A5492" t="str">
            <v>638E06904</v>
          </cell>
          <cell r="B5492"/>
          <cell r="C5492" t="str">
            <v>FT</v>
          </cell>
          <cell r="D5492" t="str">
            <v>36" STEEL PIPE ENCASEMENT, OPEN CUT</v>
          </cell>
          <cell r="F5492">
            <v>0</v>
          </cell>
          <cell r="G5492"/>
        </row>
        <row r="5493">
          <cell r="A5493" t="str">
            <v>638E06905</v>
          </cell>
          <cell r="B5493"/>
          <cell r="C5493" t="str">
            <v>FT</v>
          </cell>
          <cell r="D5493" t="str">
            <v>36" STEEL PIPE ENCASEMENT, OPEN CUT, AS PER PLAN</v>
          </cell>
          <cell r="F5493">
            <v>0</v>
          </cell>
          <cell r="G5493"/>
        </row>
        <row r="5494">
          <cell r="A5494" t="str">
            <v>638E06910</v>
          </cell>
          <cell r="B5494"/>
          <cell r="C5494" t="str">
            <v>FT</v>
          </cell>
          <cell r="D5494" t="str">
            <v>40" STEEL PIPE ENCASEMENT, OPEN CUT</v>
          </cell>
          <cell r="F5494">
            <v>0</v>
          </cell>
          <cell r="G5494"/>
        </row>
        <row r="5495">
          <cell r="A5495" t="str">
            <v>638E06911</v>
          </cell>
          <cell r="B5495"/>
          <cell r="C5495" t="str">
            <v>FT</v>
          </cell>
          <cell r="D5495" t="str">
            <v>40" STEEL PIPE ENCASEMENT, OPEN CUT, AS PER PLAN</v>
          </cell>
          <cell r="F5495">
            <v>0</v>
          </cell>
          <cell r="G5495"/>
        </row>
        <row r="5496">
          <cell r="A5496" t="str">
            <v>638E06912</v>
          </cell>
          <cell r="B5496"/>
          <cell r="C5496" t="str">
            <v>FT</v>
          </cell>
          <cell r="D5496" t="str">
            <v>48" STEEL PIPE ENCASEMENT, OPEN CUT</v>
          </cell>
          <cell r="F5496">
            <v>0</v>
          </cell>
          <cell r="G5496"/>
        </row>
        <row r="5497">
          <cell r="A5497" t="str">
            <v>638E06913</v>
          </cell>
          <cell r="B5497"/>
          <cell r="C5497" t="str">
            <v>FT</v>
          </cell>
          <cell r="D5497" t="str">
            <v>48" STEEL PIPE ENCASEMENT, OPEN CUT, AS PER PLAN</v>
          </cell>
          <cell r="F5497">
            <v>0</v>
          </cell>
          <cell r="G5497"/>
        </row>
        <row r="5498">
          <cell r="A5498" t="str">
            <v>638E06914</v>
          </cell>
          <cell r="B5498"/>
          <cell r="C5498" t="str">
            <v>FT</v>
          </cell>
          <cell r="D5498" t="str">
            <v>54" STEEL PIPE ENCASEMENT, OPEN CUT</v>
          </cell>
          <cell r="F5498">
            <v>0</v>
          </cell>
          <cell r="G5498"/>
        </row>
        <row r="5499">
          <cell r="A5499" t="str">
            <v>638E06920</v>
          </cell>
          <cell r="B5499"/>
          <cell r="C5499" t="str">
            <v>FT</v>
          </cell>
          <cell r="D5499" t="str">
            <v>60" STEEL PIPE ENCASEMENT, OPEN CUT</v>
          </cell>
          <cell r="F5499">
            <v>0</v>
          </cell>
          <cell r="G5499"/>
        </row>
        <row r="5500">
          <cell r="A5500" t="str">
            <v>638E06921</v>
          </cell>
          <cell r="B5500"/>
          <cell r="C5500" t="str">
            <v>FT</v>
          </cell>
          <cell r="D5500" t="str">
            <v>60" STEEL PIPE ENCASEMENT, OPEN CUT, AS PER PLAN</v>
          </cell>
          <cell r="F5500">
            <v>0</v>
          </cell>
          <cell r="G5500"/>
        </row>
        <row r="5501">
          <cell r="A5501" t="str">
            <v>638E07000</v>
          </cell>
          <cell r="B5501"/>
          <cell r="C5501" t="str">
            <v>FT</v>
          </cell>
          <cell r="D5501" t="str">
            <v>10" STEEL PIPE ENCASEMENT, BORED OR JACKED</v>
          </cell>
          <cell r="F5501">
            <v>0</v>
          </cell>
          <cell r="G5501"/>
        </row>
        <row r="5502">
          <cell r="A5502" t="str">
            <v>638E07001</v>
          </cell>
          <cell r="B5502"/>
          <cell r="C5502" t="str">
            <v>FT</v>
          </cell>
          <cell r="D5502" t="str">
            <v>10" STEEL PIPE ENCASEMENT, BORED OR JACKED, AS PER PLAN</v>
          </cell>
          <cell r="F5502">
            <v>0</v>
          </cell>
          <cell r="G5502"/>
        </row>
        <row r="5503">
          <cell r="A5503" t="str">
            <v>638E07100</v>
          </cell>
          <cell r="B5503"/>
          <cell r="C5503" t="str">
            <v>FT</v>
          </cell>
          <cell r="D5503" t="str">
            <v>12" STEEL PIPE ENCASEMENT, BORED OR JACKED</v>
          </cell>
          <cell r="F5503">
            <v>0</v>
          </cell>
          <cell r="G5503"/>
        </row>
        <row r="5504">
          <cell r="A5504" t="str">
            <v>638E07101</v>
          </cell>
          <cell r="B5504"/>
          <cell r="C5504" t="str">
            <v>FT</v>
          </cell>
          <cell r="D5504" t="str">
            <v>12" STEEL PIPE ENCASEMENT, BORED OR JACKED, AS PER PLAN</v>
          </cell>
          <cell r="F5504">
            <v>0</v>
          </cell>
          <cell r="G5504"/>
        </row>
        <row r="5505">
          <cell r="A5505" t="str">
            <v>638E07200</v>
          </cell>
          <cell r="B5505"/>
          <cell r="C5505" t="str">
            <v>FT</v>
          </cell>
          <cell r="D5505" t="str">
            <v>14" STEEL PIPE ENCASEMENT, BORED OR JACKED</v>
          </cell>
          <cell r="F5505">
            <v>0</v>
          </cell>
          <cell r="G5505"/>
        </row>
        <row r="5506">
          <cell r="A5506" t="str">
            <v>638E07201</v>
          </cell>
          <cell r="B5506"/>
          <cell r="C5506" t="str">
            <v>FT</v>
          </cell>
          <cell r="D5506" t="str">
            <v>14" STEEL PIPE ENCASEMENT, BORED OR JACKED, AS PER PLAN</v>
          </cell>
          <cell r="F5506">
            <v>0</v>
          </cell>
          <cell r="G5506"/>
        </row>
        <row r="5507">
          <cell r="A5507" t="str">
            <v>638E07300</v>
          </cell>
          <cell r="B5507"/>
          <cell r="C5507" t="str">
            <v>FT</v>
          </cell>
          <cell r="D5507" t="str">
            <v>16" STEEL PIPE ENCASEMENT, BORED OR JACKED</v>
          </cell>
          <cell r="F5507">
            <v>0</v>
          </cell>
          <cell r="G5507"/>
        </row>
        <row r="5508">
          <cell r="A5508" t="str">
            <v>638E07301</v>
          </cell>
          <cell r="B5508"/>
          <cell r="C5508" t="str">
            <v>FT</v>
          </cell>
          <cell r="D5508" t="str">
            <v>16" STEEL PIPE ENCASEMENT, BORED OR JACKED, AS PER PLAN</v>
          </cell>
          <cell r="F5508">
            <v>0</v>
          </cell>
          <cell r="G5508"/>
        </row>
        <row r="5509">
          <cell r="A5509" t="str">
            <v>638E07302</v>
          </cell>
          <cell r="B5509"/>
          <cell r="C5509" t="str">
            <v>FT</v>
          </cell>
          <cell r="D5509" t="str">
            <v>18" STEEL PIPE ENCASEMENT, BORED OR JACKED</v>
          </cell>
          <cell r="F5509">
            <v>0</v>
          </cell>
          <cell r="G5509"/>
        </row>
        <row r="5510">
          <cell r="A5510" t="str">
            <v>638E07303</v>
          </cell>
          <cell r="B5510"/>
          <cell r="C5510" t="str">
            <v>FT</v>
          </cell>
          <cell r="D5510" t="str">
            <v>18" STEEL PIPE ENCASEMENT, BORED OR JACKED, AS PER PLAN</v>
          </cell>
          <cell r="F5510">
            <v>0</v>
          </cell>
          <cell r="G5510"/>
        </row>
        <row r="5511">
          <cell r="A5511" t="str">
            <v>638E07304</v>
          </cell>
          <cell r="B5511"/>
          <cell r="C5511" t="str">
            <v>FT</v>
          </cell>
          <cell r="D5511" t="str">
            <v>20" STEEL PIPE ENCASEMENT, BORED OR JACKED</v>
          </cell>
          <cell r="F5511">
            <v>0</v>
          </cell>
          <cell r="G5511"/>
        </row>
        <row r="5512">
          <cell r="A5512" t="str">
            <v>638E07305</v>
          </cell>
          <cell r="B5512"/>
          <cell r="C5512" t="str">
            <v>FT</v>
          </cell>
          <cell r="D5512" t="str">
            <v>20" STEEL PIPE ENCASEMENT, BORED OR JACKED, AS PER PLAN</v>
          </cell>
          <cell r="F5512">
            <v>0</v>
          </cell>
          <cell r="G5512"/>
        </row>
        <row r="5513">
          <cell r="A5513" t="str">
            <v>638E07306</v>
          </cell>
          <cell r="B5513"/>
          <cell r="C5513" t="str">
            <v>FT</v>
          </cell>
          <cell r="D5513" t="str">
            <v>22" STEEL PIPE ENCASEMENT, BORED OR JACKED</v>
          </cell>
          <cell r="F5513">
            <v>0</v>
          </cell>
          <cell r="G5513"/>
        </row>
        <row r="5514">
          <cell r="A5514" t="str">
            <v>638E07307</v>
          </cell>
          <cell r="B5514"/>
          <cell r="C5514" t="str">
            <v>FT</v>
          </cell>
          <cell r="D5514" t="str">
            <v>22" STEEL PIPE ENCASEMENT, BORED OR JACKED, AS PER PLAN</v>
          </cell>
          <cell r="F5514">
            <v>0</v>
          </cell>
          <cell r="G5514"/>
        </row>
        <row r="5515">
          <cell r="A5515" t="str">
            <v>638E07310</v>
          </cell>
          <cell r="B5515"/>
          <cell r="C5515" t="str">
            <v>FT</v>
          </cell>
          <cell r="D5515" t="str">
            <v>24" STEEL PIPE ENCASEMENT, BORED OR JACKED</v>
          </cell>
          <cell r="F5515">
            <v>0</v>
          </cell>
          <cell r="G5515"/>
        </row>
        <row r="5516">
          <cell r="A5516" t="str">
            <v>638E07311</v>
          </cell>
          <cell r="B5516"/>
          <cell r="C5516" t="str">
            <v>FT</v>
          </cell>
          <cell r="D5516" t="str">
            <v>24" STEEL PIPE ENCASEMENT, BORED OR JACKED, AS PER PLAN</v>
          </cell>
          <cell r="F5516">
            <v>0</v>
          </cell>
          <cell r="G5516"/>
        </row>
        <row r="5517">
          <cell r="A5517" t="str">
            <v>638E07314</v>
          </cell>
          <cell r="B5517"/>
          <cell r="C5517" t="str">
            <v>FT</v>
          </cell>
          <cell r="D5517" t="str">
            <v>30" STEEL PIPE ENCASEMENT, BORED OR JACKED</v>
          </cell>
          <cell r="F5517">
            <v>0</v>
          </cell>
          <cell r="G5517"/>
        </row>
        <row r="5518">
          <cell r="A5518" t="str">
            <v>638E07315</v>
          </cell>
          <cell r="B5518"/>
          <cell r="C5518" t="str">
            <v>FT</v>
          </cell>
          <cell r="D5518" t="str">
            <v>30" STEEL PIPE ENCASEMENT, BORED OR JACKED, AS PER PLAN</v>
          </cell>
          <cell r="F5518">
            <v>0</v>
          </cell>
          <cell r="G5518"/>
        </row>
        <row r="5519">
          <cell r="A5519" t="str">
            <v>638E07316</v>
          </cell>
          <cell r="B5519"/>
          <cell r="C5519" t="str">
            <v>FT</v>
          </cell>
          <cell r="D5519" t="str">
            <v>36" STEEL PIPE ENCASEMENT, BORED OR JACKED</v>
          </cell>
          <cell r="F5519">
            <v>0</v>
          </cell>
          <cell r="G5519"/>
        </row>
        <row r="5520">
          <cell r="A5520" t="str">
            <v>638E07317</v>
          </cell>
          <cell r="B5520"/>
          <cell r="C5520" t="str">
            <v>FT</v>
          </cell>
          <cell r="D5520" t="str">
            <v>36" STEEL PIPE ENCASEMENT, BORED OR JACKED, AS PER PLAN</v>
          </cell>
          <cell r="F5520">
            <v>0</v>
          </cell>
          <cell r="G5520"/>
        </row>
        <row r="5521">
          <cell r="A5521" t="str">
            <v>638E07318</v>
          </cell>
          <cell r="B5521"/>
          <cell r="C5521" t="str">
            <v>FT</v>
          </cell>
          <cell r="D5521" t="str">
            <v>40" STEEL PIPE ENCASEMENT, BORED OR JACKED</v>
          </cell>
          <cell r="F5521">
            <v>0</v>
          </cell>
          <cell r="G5521"/>
        </row>
        <row r="5522">
          <cell r="A5522" t="str">
            <v>638E07320</v>
          </cell>
          <cell r="B5522"/>
          <cell r="C5522" t="str">
            <v>FT</v>
          </cell>
          <cell r="D5522" t="str">
            <v>48" STEEL PIPE ENCASEMENT, BORED OR JACKED</v>
          </cell>
          <cell r="F5522">
            <v>0</v>
          </cell>
          <cell r="G5522"/>
        </row>
        <row r="5523">
          <cell r="A5523" t="str">
            <v>638E07321</v>
          </cell>
          <cell r="B5523"/>
          <cell r="C5523" t="str">
            <v>FT</v>
          </cell>
          <cell r="D5523" t="str">
            <v>48" STEEL PIPE ENCASEMENT, BORED OR JACKED, AS PER PLAN</v>
          </cell>
          <cell r="F5523">
            <v>0</v>
          </cell>
          <cell r="G5523"/>
        </row>
        <row r="5524">
          <cell r="A5524" t="str">
            <v>638E07330</v>
          </cell>
          <cell r="B5524"/>
          <cell r="C5524" t="str">
            <v>FT</v>
          </cell>
          <cell r="D5524" t="str">
            <v>54" STEEL PIPE ENCASEMENT, BORED OR JACKED</v>
          </cell>
          <cell r="F5524">
            <v>0</v>
          </cell>
          <cell r="G5524"/>
        </row>
        <row r="5525">
          <cell r="A5525" t="str">
            <v>638E07334</v>
          </cell>
          <cell r="B5525"/>
          <cell r="C5525" t="str">
            <v>FT</v>
          </cell>
          <cell r="D5525" t="str">
            <v>60" STEEL PIPE ENCASEMENT, BORED OR JACKED</v>
          </cell>
          <cell r="F5525">
            <v>0</v>
          </cell>
          <cell r="G5525"/>
        </row>
        <row r="5526">
          <cell r="A5526" t="str">
            <v>638E07470</v>
          </cell>
          <cell r="B5526"/>
          <cell r="C5526" t="str">
            <v>EACH</v>
          </cell>
          <cell r="D5526" t="str">
            <v>4" GATE VALVE</v>
          </cell>
          <cell r="F5526">
            <v>0</v>
          </cell>
          <cell r="G5526"/>
        </row>
        <row r="5527">
          <cell r="A5527" t="str">
            <v>638E07480</v>
          </cell>
          <cell r="B5527"/>
          <cell r="C5527" t="str">
            <v>EACH</v>
          </cell>
          <cell r="D5527" t="str">
            <v>6" GATE VALVE</v>
          </cell>
          <cell r="F5527">
            <v>0</v>
          </cell>
          <cell r="G5527"/>
        </row>
        <row r="5528">
          <cell r="A5528" t="str">
            <v>638E07481</v>
          </cell>
          <cell r="B5528"/>
          <cell r="C5528" t="str">
            <v>EACH</v>
          </cell>
          <cell r="D5528" t="str">
            <v>6" GATE VALVE, AS PER PLAN</v>
          </cell>
          <cell r="F5528">
            <v>0</v>
          </cell>
          <cell r="G5528"/>
        </row>
        <row r="5529">
          <cell r="A5529" t="str">
            <v>638E07490</v>
          </cell>
          <cell r="B5529"/>
          <cell r="C5529" t="str">
            <v>EACH</v>
          </cell>
          <cell r="D5529" t="str">
            <v>8" GATE VALVE</v>
          </cell>
          <cell r="F5529">
            <v>0</v>
          </cell>
          <cell r="G5529"/>
        </row>
        <row r="5530">
          <cell r="A5530" t="str">
            <v>638E07491</v>
          </cell>
          <cell r="B5530"/>
          <cell r="C5530" t="str">
            <v>EACH</v>
          </cell>
          <cell r="D5530" t="str">
            <v>8" GATE VALVE, AS PER PLAN</v>
          </cell>
          <cell r="F5530">
            <v>0</v>
          </cell>
          <cell r="G5530"/>
        </row>
        <row r="5531">
          <cell r="A5531" t="str">
            <v>638E07500</v>
          </cell>
          <cell r="B5531"/>
          <cell r="C5531" t="str">
            <v>EACH</v>
          </cell>
          <cell r="D5531" t="str">
            <v>12" GATE VALVE</v>
          </cell>
          <cell r="F5531">
            <v>0</v>
          </cell>
          <cell r="G5531"/>
        </row>
        <row r="5532">
          <cell r="A5532" t="str">
            <v>638E07501</v>
          </cell>
          <cell r="B5532"/>
          <cell r="C5532" t="str">
            <v>EACH</v>
          </cell>
          <cell r="D5532" t="str">
            <v>12" GATE VALVE, AS PER PLAN</v>
          </cell>
          <cell r="F5532">
            <v>0</v>
          </cell>
          <cell r="G5532"/>
        </row>
        <row r="5533">
          <cell r="A5533" t="str">
            <v>638E07608</v>
          </cell>
          <cell r="B5533"/>
          <cell r="C5533" t="str">
            <v>EACH</v>
          </cell>
          <cell r="D5533" t="str">
            <v>VALVE BOX</v>
          </cell>
          <cell r="F5533">
            <v>0</v>
          </cell>
          <cell r="G5533"/>
        </row>
        <row r="5534">
          <cell r="A5534" t="str">
            <v>638E07609</v>
          </cell>
          <cell r="B5534"/>
          <cell r="C5534" t="str">
            <v>EACH</v>
          </cell>
          <cell r="D5534" t="str">
            <v>VALVE BOX, AS PER PLAN</v>
          </cell>
          <cell r="F5534">
            <v>0</v>
          </cell>
          <cell r="G5534"/>
        </row>
        <row r="5535">
          <cell r="A5535" t="str">
            <v>638E07690</v>
          </cell>
          <cell r="B5535"/>
          <cell r="C5535" t="str">
            <v>EACH</v>
          </cell>
          <cell r="D5535" t="str">
            <v>2" GATE VALVE AND VALVE BOX</v>
          </cell>
          <cell r="F5535">
            <v>0</v>
          </cell>
          <cell r="G5535"/>
        </row>
        <row r="5536">
          <cell r="A5536" t="str">
            <v>638E07691</v>
          </cell>
          <cell r="B5536"/>
          <cell r="C5536" t="str">
            <v>EACH</v>
          </cell>
          <cell r="D5536" t="str">
            <v>2" GATE VALVE AND VALVE BOX, AS PER PLAN</v>
          </cell>
          <cell r="F5536">
            <v>0</v>
          </cell>
          <cell r="G5536"/>
        </row>
        <row r="5537">
          <cell r="A5537" t="str">
            <v>638E07700</v>
          </cell>
          <cell r="B5537"/>
          <cell r="C5537" t="str">
            <v>EACH</v>
          </cell>
          <cell r="D5537" t="str">
            <v>4" GATE VALVE AND VALVE BOX</v>
          </cell>
          <cell r="F5537">
            <v>0</v>
          </cell>
          <cell r="G5537"/>
        </row>
        <row r="5538">
          <cell r="A5538" t="str">
            <v>638E07701</v>
          </cell>
          <cell r="B5538"/>
          <cell r="C5538" t="str">
            <v>EACH</v>
          </cell>
          <cell r="D5538" t="str">
            <v>4" GATE VALVE AND VALVE BOX, AS PER PLAN</v>
          </cell>
          <cell r="F5538">
            <v>0</v>
          </cell>
          <cell r="G5538"/>
        </row>
        <row r="5539">
          <cell r="A5539" t="str">
            <v>638E07800</v>
          </cell>
          <cell r="B5539"/>
          <cell r="C5539" t="str">
            <v>EACH</v>
          </cell>
          <cell r="D5539" t="str">
            <v>6" GATE VALVE AND VALVE BOX</v>
          </cell>
          <cell r="F5539">
            <v>0</v>
          </cell>
          <cell r="G5539"/>
        </row>
        <row r="5540">
          <cell r="A5540" t="str">
            <v>638E07801</v>
          </cell>
          <cell r="B5540"/>
          <cell r="C5540" t="str">
            <v>EACH</v>
          </cell>
          <cell r="D5540" t="str">
            <v>6" GATE VALVE AND VALVE BOX, AS PER PLAN</v>
          </cell>
          <cell r="F5540">
            <v>0</v>
          </cell>
          <cell r="G5540"/>
        </row>
        <row r="5541">
          <cell r="A5541" t="str">
            <v>638E07900</v>
          </cell>
          <cell r="B5541"/>
          <cell r="C5541" t="str">
            <v>EACH</v>
          </cell>
          <cell r="D5541" t="str">
            <v>8" GATE VALVE AND VALVE BOX</v>
          </cell>
          <cell r="F5541">
            <v>0</v>
          </cell>
          <cell r="G5541"/>
        </row>
        <row r="5542">
          <cell r="A5542" t="str">
            <v>638E07901</v>
          </cell>
          <cell r="B5542"/>
          <cell r="C5542" t="str">
            <v>EACH</v>
          </cell>
          <cell r="D5542" t="str">
            <v>8" GATE VALVE AND VALVE BOX, AS PER PLAN</v>
          </cell>
          <cell r="F5542">
            <v>0</v>
          </cell>
          <cell r="G5542"/>
        </row>
        <row r="5543">
          <cell r="A5543" t="str">
            <v>638E08000</v>
          </cell>
          <cell r="B5543"/>
          <cell r="C5543" t="str">
            <v>EACH</v>
          </cell>
          <cell r="D5543" t="str">
            <v>10" GATE VALVE AND VALVE BOX</v>
          </cell>
          <cell r="F5543">
            <v>0</v>
          </cell>
          <cell r="G5543"/>
        </row>
        <row r="5544">
          <cell r="A5544" t="str">
            <v>638E08001</v>
          </cell>
          <cell r="B5544"/>
          <cell r="C5544" t="str">
            <v>EACH</v>
          </cell>
          <cell r="D5544" t="str">
            <v>10" GATE VALVE AND VALVE BOX, AS PER PLAN</v>
          </cell>
          <cell r="F5544">
            <v>0</v>
          </cell>
          <cell r="G5544"/>
        </row>
        <row r="5545">
          <cell r="A5545" t="str">
            <v>638E08005</v>
          </cell>
          <cell r="B5545"/>
          <cell r="C5545" t="str">
            <v>EACH</v>
          </cell>
          <cell r="D5545" t="str">
            <v>14" GATE VALVE AND VALVE BOX, AS PER PLAN</v>
          </cell>
          <cell r="F5545">
            <v>0</v>
          </cell>
          <cell r="G5545"/>
        </row>
        <row r="5546">
          <cell r="A5546" t="str">
            <v>638E08100</v>
          </cell>
          <cell r="B5546"/>
          <cell r="C5546" t="str">
            <v>EACH</v>
          </cell>
          <cell r="D5546" t="str">
            <v>12" GATE VALVE AND VALVE BOX</v>
          </cell>
          <cell r="F5546">
            <v>0</v>
          </cell>
          <cell r="G5546"/>
        </row>
        <row r="5547">
          <cell r="A5547" t="str">
            <v>638E08101</v>
          </cell>
          <cell r="B5547"/>
          <cell r="C5547" t="str">
            <v>EACH</v>
          </cell>
          <cell r="D5547" t="str">
            <v>12" GATE VALVE AND VALVE BOX, AS PER PLAN</v>
          </cell>
          <cell r="F5547">
            <v>0</v>
          </cell>
          <cell r="G5547"/>
        </row>
        <row r="5548">
          <cell r="A5548" t="str">
            <v>638E08102</v>
          </cell>
          <cell r="B5548"/>
          <cell r="C5548" t="str">
            <v>EACH</v>
          </cell>
          <cell r="D5548" t="str">
            <v>16" GATE VALVE AND VALVE BOX</v>
          </cell>
          <cell r="F5548">
            <v>0</v>
          </cell>
          <cell r="G5548"/>
        </row>
        <row r="5549">
          <cell r="A5549" t="str">
            <v>638E08103</v>
          </cell>
          <cell r="B5549"/>
          <cell r="C5549" t="str">
            <v>EACH</v>
          </cell>
          <cell r="D5549" t="str">
            <v>16" GATE VALVE AND VALVE BOX, AS PER PLAN</v>
          </cell>
          <cell r="F5549">
            <v>0</v>
          </cell>
          <cell r="G5549"/>
        </row>
        <row r="5550">
          <cell r="A5550" t="str">
            <v>638E08104</v>
          </cell>
          <cell r="B5550"/>
          <cell r="C5550" t="str">
            <v>EACH</v>
          </cell>
          <cell r="D5550" t="str">
            <v>18" GATE VALVE AND VALVE BOX</v>
          </cell>
          <cell r="F5550">
            <v>0</v>
          </cell>
          <cell r="G5550"/>
        </row>
        <row r="5551">
          <cell r="A5551" t="str">
            <v>638E08105</v>
          </cell>
          <cell r="B5551"/>
          <cell r="C5551" t="str">
            <v>EACH</v>
          </cell>
          <cell r="D5551" t="str">
            <v>18" GATE VALVE AND VALVE BOX, AS PER PLAN</v>
          </cell>
          <cell r="F5551">
            <v>0</v>
          </cell>
          <cell r="G5551"/>
        </row>
        <row r="5552">
          <cell r="A5552" t="str">
            <v>638E08106</v>
          </cell>
          <cell r="B5552"/>
          <cell r="C5552" t="str">
            <v>EACH</v>
          </cell>
          <cell r="D5552" t="str">
            <v>20" GATE VALVE AND VALVE BOX</v>
          </cell>
          <cell r="F5552">
            <v>0</v>
          </cell>
          <cell r="G5552"/>
        </row>
        <row r="5553">
          <cell r="A5553" t="str">
            <v>638E08107</v>
          </cell>
          <cell r="B5553"/>
          <cell r="C5553" t="str">
            <v>EACH</v>
          </cell>
          <cell r="D5553" t="str">
            <v>20" GATE VALVE AND VALVE BOX, AS PER PLAN</v>
          </cell>
          <cell r="F5553">
            <v>0</v>
          </cell>
          <cell r="G5553"/>
        </row>
        <row r="5554">
          <cell r="A5554" t="str">
            <v>638E08108</v>
          </cell>
          <cell r="B5554"/>
          <cell r="C5554" t="str">
            <v>EACH</v>
          </cell>
          <cell r="D5554" t="str">
            <v>24" GATE VALVE, VALVE AND VALVE BOX</v>
          </cell>
          <cell r="F5554">
            <v>0</v>
          </cell>
          <cell r="G5554"/>
        </row>
        <row r="5555">
          <cell r="A5555" t="str">
            <v>638E08109</v>
          </cell>
          <cell r="B5555"/>
          <cell r="C5555" t="str">
            <v>EACH</v>
          </cell>
          <cell r="D5555" t="str">
            <v>24" GATE VALVE, VALVE AND VALVE BOX, AS PER PLAN</v>
          </cell>
          <cell r="F5555">
            <v>0</v>
          </cell>
          <cell r="G5555"/>
        </row>
        <row r="5556">
          <cell r="A5556" t="str">
            <v>638E08110</v>
          </cell>
          <cell r="B5556"/>
          <cell r="C5556" t="str">
            <v>EACH</v>
          </cell>
          <cell r="D5556" t="str">
            <v>36" GATE VALVE AND VALVE BOX</v>
          </cell>
          <cell r="F5556">
            <v>0</v>
          </cell>
          <cell r="G5556"/>
        </row>
        <row r="5557">
          <cell r="A5557" t="str">
            <v>638E08120</v>
          </cell>
          <cell r="B5557"/>
          <cell r="C5557" t="str">
            <v>EACH</v>
          </cell>
          <cell r="D5557" t="str">
            <v>14" GATE VALVE AND VALVE BOX</v>
          </cell>
          <cell r="F5557">
            <v>0</v>
          </cell>
          <cell r="G5557"/>
        </row>
        <row r="5558">
          <cell r="A5558" t="str">
            <v>638E08194</v>
          </cell>
          <cell r="B5558"/>
          <cell r="C5558" t="str">
            <v>EACH</v>
          </cell>
          <cell r="D5558" t="str">
            <v>12" BUTTERFLY VALVE AND VALVE BOX</v>
          </cell>
          <cell r="F5558">
            <v>0</v>
          </cell>
          <cell r="G5558"/>
        </row>
        <row r="5559">
          <cell r="A5559" t="str">
            <v>638E08195</v>
          </cell>
          <cell r="B5559"/>
          <cell r="C5559" t="str">
            <v>EACH</v>
          </cell>
          <cell r="D5559" t="str">
            <v>12" BUTTERFLY VALVE AND VALVE BOX, AS PER PLAN</v>
          </cell>
          <cell r="F5559">
            <v>0</v>
          </cell>
          <cell r="G5559"/>
        </row>
        <row r="5560">
          <cell r="A5560" t="str">
            <v>638E08200</v>
          </cell>
          <cell r="B5560"/>
          <cell r="C5560" t="str">
            <v>EACH</v>
          </cell>
          <cell r="D5560" t="str">
            <v>16" BUTTERFLY VALVE AND VALVE BOX</v>
          </cell>
          <cell r="F5560">
            <v>0</v>
          </cell>
          <cell r="G5560"/>
        </row>
        <row r="5561">
          <cell r="A5561" t="str">
            <v>638E08201</v>
          </cell>
          <cell r="B5561"/>
          <cell r="C5561" t="str">
            <v>EACH</v>
          </cell>
          <cell r="D5561" t="str">
            <v>16" BUTTERFLY VALVE AND VALVE BOX, PER PLAN</v>
          </cell>
          <cell r="F5561">
            <v>0</v>
          </cell>
          <cell r="G5561"/>
        </row>
        <row r="5562">
          <cell r="A5562" t="str">
            <v>638E08206</v>
          </cell>
          <cell r="B5562"/>
          <cell r="C5562" t="str">
            <v>EACH</v>
          </cell>
          <cell r="D5562" t="str">
            <v>20" BUTTERFLY VALVE AND VALVE BOX</v>
          </cell>
          <cell r="F5562">
            <v>0</v>
          </cell>
          <cell r="G5562"/>
        </row>
        <row r="5563">
          <cell r="A5563" t="str">
            <v>638E08300</v>
          </cell>
          <cell r="B5563"/>
          <cell r="C5563" t="str">
            <v>EACH</v>
          </cell>
          <cell r="D5563" t="str">
            <v>4" INSERTING VALVE AND VALVE BOX</v>
          </cell>
          <cell r="F5563">
            <v>0</v>
          </cell>
          <cell r="G5563"/>
        </row>
        <row r="5564">
          <cell r="A5564" t="str">
            <v>638E08400</v>
          </cell>
          <cell r="B5564"/>
          <cell r="C5564" t="str">
            <v>EACH</v>
          </cell>
          <cell r="D5564" t="str">
            <v>6" INSERTING VALVE AND VALVE BOX</v>
          </cell>
          <cell r="F5564">
            <v>0</v>
          </cell>
          <cell r="G5564"/>
        </row>
        <row r="5565">
          <cell r="A5565" t="str">
            <v>638E08500</v>
          </cell>
          <cell r="B5565"/>
          <cell r="C5565" t="str">
            <v>EACH</v>
          </cell>
          <cell r="D5565" t="str">
            <v>8" INSERTING VALVE AND VALVE BOX</v>
          </cell>
          <cell r="F5565">
            <v>0</v>
          </cell>
          <cell r="G5565"/>
        </row>
        <row r="5566">
          <cell r="A5566" t="str">
            <v>638E08501</v>
          </cell>
          <cell r="B5566"/>
          <cell r="C5566" t="str">
            <v>EACH</v>
          </cell>
          <cell r="D5566" t="str">
            <v>8" INSERTING VALVE AND VALVE BOX, AS PER PLAN</v>
          </cell>
          <cell r="F5566">
            <v>0</v>
          </cell>
          <cell r="G5566"/>
        </row>
        <row r="5567">
          <cell r="A5567" t="str">
            <v>638E08600</v>
          </cell>
          <cell r="B5567"/>
          <cell r="C5567" t="str">
            <v>EACH</v>
          </cell>
          <cell r="D5567" t="str">
            <v>10" INSERTING VALVE AND VALVE BOX</v>
          </cell>
          <cell r="F5567">
            <v>0</v>
          </cell>
          <cell r="G5567"/>
        </row>
        <row r="5568">
          <cell r="A5568" t="str">
            <v>638E08601</v>
          </cell>
          <cell r="B5568"/>
          <cell r="C5568" t="str">
            <v>EACH</v>
          </cell>
          <cell r="D5568" t="str">
            <v>10" INSERTING VALVE AND VALVE BOX, AS PER PLAN</v>
          </cell>
          <cell r="F5568">
            <v>0</v>
          </cell>
          <cell r="G5568"/>
        </row>
        <row r="5569">
          <cell r="A5569" t="str">
            <v>638E08620</v>
          </cell>
          <cell r="B5569"/>
          <cell r="C5569" t="str">
            <v>EACH</v>
          </cell>
          <cell r="D5569" t="str">
            <v>12" INSERTING VALVE AND VALVE BOX</v>
          </cell>
          <cell r="F5569">
            <v>0</v>
          </cell>
          <cell r="G5569"/>
        </row>
        <row r="5570">
          <cell r="A5570" t="str">
            <v>638E08621</v>
          </cell>
          <cell r="B5570"/>
          <cell r="C5570" t="str">
            <v>EACH</v>
          </cell>
          <cell r="D5570" t="str">
            <v>12" INSERTING VALVE AND VALVE BOX, AS PER PLAN</v>
          </cell>
          <cell r="F5570">
            <v>0</v>
          </cell>
          <cell r="G5570"/>
        </row>
        <row r="5571">
          <cell r="A5571" t="str">
            <v>638E08650</v>
          </cell>
          <cell r="B5571"/>
          <cell r="C5571" t="str">
            <v>EACH</v>
          </cell>
          <cell r="D5571" t="str">
            <v>16" INSERTING VALVE AND VALVE BOX</v>
          </cell>
          <cell r="F5571">
            <v>0</v>
          </cell>
          <cell r="G5571"/>
        </row>
        <row r="5572">
          <cell r="A5572" t="str">
            <v>638E08660</v>
          </cell>
          <cell r="B5572"/>
          <cell r="C5572" t="str">
            <v>EACH</v>
          </cell>
          <cell r="D5572" t="str">
            <v>18" INSERTING VALVE AND VALVE BOX</v>
          </cell>
          <cell r="F5572">
            <v>0</v>
          </cell>
          <cell r="G5572"/>
        </row>
        <row r="5573">
          <cell r="A5573" t="str">
            <v>638E08700</v>
          </cell>
          <cell r="B5573"/>
          <cell r="C5573" t="str">
            <v>EACH</v>
          </cell>
          <cell r="D5573" t="str">
            <v>20" INSERTING VALVE AND VALVE BOX</v>
          </cell>
          <cell r="F5573">
            <v>0</v>
          </cell>
          <cell r="G5573"/>
        </row>
        <row r="5574">
          <cell r="A5574" t="str">
            <v>638E08702</v>
          </cell>
          <cell r="B5574"/>
          <cell r="C5574" t="str">
            <v>EACH</v>
          </cell>
          <cell r="D5574" t="str">
            <v>4" CUTTING-IN SLEEVE</v>
          </cell>
          <cell r="F5574">
            <v>0</v>
          </cell>
          <cell r="G5574"/>
        </row>
        <row r="5575">
          <cell r="A5575" t="str">
            <v>638E08704</v>
          </cell>
          <cell r="B5575"/>
          <cell r="C5575" t="str">
            <v>EACH</v>
          </cell>
          <cell r="D5575" t="str">
            <v>6" CUTTING-IN SLEEVE</v>
          </cell>
          <cell r="F5575">
            <v>0</v>
          </cell>
          <cell r="G5575"/>
        </row>
        <row r="5576">
          <cell r="A5576" t="str">
            <v>638E08706</v>
          </cell>
          <cell r="B5576"/>
          <cell r="C5576" t="str">
            <v>EACH</v>
          </cell>
          <cell r="D5576" t="str">
            <v>8" CUTTING-IN SLEEVE</v>
          </cell>
          <cell r="F5576">
            <v>0</v>
          </cell>
          <cell r="G5576"/>
        </row>
        <row r="5577">
          <cell r="A5577" t="str">
            <v>638E08707</v>
          </cell>
          <cell r="B5577"/>
          <cell r="C5577" t="str">
            <v>EACH</v>
          </cell>
          <cell r="D5577" t="str">
            <v>8" CUTTING-IN SLEEVE, AS PER PLAN</v>
          </cell>
          <cell r="F5577">
            <v>0</v>
          </cell>
          <cell r="G5577"/>
        </row>
        <row r="5578">
          <cell r="A5578" t="str">
            <v>638E08708</v>
          </cell>
          <cell r="B5578"/>
          <cell r="C5578" t="str">
            <v>EACH</v>
          </cell>
          <cell r="D5578" t="str">
            <v>10" CUTTING-IN SLEEVE</v>
          </cell>
          <cell r="F5578">
            <v>0</v>
          </cell>
          <cell r="G5578"/>
        </row>
        <row r="5579">
          <cell r="A5579" t="str">
            <v>638E08710</v>
          </cell>
          <cell r="B5579"/>
          <cell r="C5579" t="str">
            <v>EACH</v>
          </cell>
          <cell r="D5579" t="str">
            <v>12" CUTTING-IN SLEEVE</v>
          </cell>
          <cell r="F5579">
            <v>0</v>
          </cell>
          <cell r="G5579"/>
        </row>
        <row r="5580">
          <cell r="A5580" t="str">
            <v>638E08711</v>
          </cell>
          <cell r="B5580"/>
          <cell r="C5580" t="str">
            <v>EACH</v>
          </cell>
          <cell r="D5580" t="str">
            <v>12" CUTTING-IN SLEEVE, AS PER PLAN</v>
          </cell>
          <cell r="F5580">
            <v>0</v>
          </cell>
          <cell r="G5580"/>
        </row>
        <row r="5581">
          <cell r="A5581" t="str">
            <v>638E08712</v>
          </cell>
          <cell r="B5581"/>
          <cell r="C5581" t="str">
            <v>EACH</v>
          </cell>
          <cell r="D5581" t="str">
            <v>16" CUTTING-IN SLEEVE</v>
          </cell>
          <cell r="F5581">
            <v>0</v>
          </cell>
          <cell r="G5581"/>
        </row>
        <row r="5582">
          <cell r="A5582" t="str">
            <v>638E08720</v>
          </cell>
          <cell r="B5582"/>
          <cell r="C5582" t="str">
            <v>EACH</v>
          </cell>
          <cell r="D5582" t="str">
            <v>24" CUTTING-IN SLEEVE</v>
          </cell>
          <cell r="F5582">
            <v>0</v>
          </cell>
          <cell r="G5582"/>
        </row>
        <row r="5583">
          <cell r="A5583" t="str">
            <v>638E08790</v>
          </cell>
          <cell r="B5583"/>
          <cell r="C5583" t="str">
            <v>EACH</v>
          </cell>
          <cell r="D5583" t="str">
            <v>2" CUTTING-IN SLEEVE, VALVE AND VALVE BOX</v>
          </cell>
          <cell r="F5583">
            <v>0</v>
          </cell>
          <cell r="G5583"/>
        </row>
        <row r="5584">
          <cell r="A5584" t="str">
            <v>638E08800</v>
          </cell>
          <cell r="B5584"/>
          <cell r="C5584" t="str">
            <v>EACH</v>
          </cell>
          <cell r="D5584" t="str">
            <v>4" CUTTING-IN SLEEVE, VALVE AND VALVE BOX</v>
          </cell>
          <cell r="F5584">
            <v>0</v>
          </cell>
          <cell r="G5584"/>
        </row>
        <row r="5585">
          <cell r="A5585" t="str">
            <v>638E08801</v>
          </cell>
          <cell r="B5585"/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  <cell r="G5585"/>
        </row>
        <row r="5586">
          <cell r="A5586" t="str">
            <v>638E08900</v>
          </cell>
          <cell r="B5586"/>
          <cell r="C5586" t="str">
            <v>EACH</v>
          </cell>
          <cell r="D5586" t="str">
            <v>6" CUTTING-IN SLEEVE, VALVE AND VALVE BOX</v>
          </cell>
          <cell r="F5586">
            <v>0</v>
          </cell>
          <cell r="G5586"/>
        </row>
        <row r="5587">
          <cell r="A5587" t="str">
            <v>638E08901</v>
          </cell>
          <cell r="B5587"/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  <cell r="G5587"/>
        </row>
        <row r="5588">
          <cell r="A5588" t="str">
            <v>638E09000</v>
          </cell>
          <cell r="B5588"/>
          <cell r="C5588" t="str">
            <v>EACH</v>
          </cell>
          <cell r="D5588" t="str">
            <v>8" CUTTING-IN SLEEVE, VALVE AND VALVE BOX</v>
          </cell>
          <cell r="F5588">
            <v>0</v>
          </cell>
          <cell r="G5588"/>
        </row>
        <row r="5589">
          <cell r="A5589" t="str">
            <v>638E09001</v>
          </cell>
          <cell r="B5589"/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  <cell r="G5589"/>
        </row>
        <row r="5590">
          <cell r="A5590" t="str">
            <v>638E09100</v>
          </cell>
          <cell r="B5590"/>
          <cell r="C5590" t="str">
            <v>EACH</v>
          </cell>
          <cell r="D5590" t="str">
            <v>10" CUTTING-IN SLEEVE, VALVE AND VALVE BOX</v>
          </cell>
          <cell r="F5590">
            <v>0</v>
          </cell>
          <cell r="G5590"/>
        </row>
        <row r="5591">
          <cell r="A5591" t="str">
            <v>638E09200</v>
          </cell>
          <cell r="B5591"/>
          <cell r="C5591" t="str">
            <v>EACH</v>
          </cell>
          <cell r="D5591" t="str">
            <v>12" CUTTING-IN SLEEVE, VALVE AND VALVE BOX</v>
          </cell>
          <cell r="F5591">
            <v>0</v>
          </cell>
          <cell r="G5591"/>
        </row>
        <row r="5592">
          <cell r="A5592" t="str">
            <v>638E09201</v>
          </cell>
          <cell r="B5592"/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  <cell r="G5592"/>
        </row>
        <row r="5593">
          <cell r="A5593" t="str">
            <v>638E09208</v>
          </cell>
          <cell r="B5593"/>
          <cell r="C5593" t="str">
            <v>EACH</v>
          </cell>
          <cell r="D5593" t="str">
            <v>16" CUTTING-IN SLEEVE, VALVE AND VALVE BOX</v>
          </cell>
          <cell r="F5593">
            <v>0</v>
          </cell>
          <cell r="G5593"/>
        </row>
        <row r="5594">
          <cell r="A5594" t="str">
            <v>638E09212</v>
          </cell>
          <cell r="B5594"/>
          <cell r="C5594" t="str">
            <v>EACH</v>
          </cell>
          <cell r="D5594" t="str">
            <v>20" CUTTING-IN SLEEVE, VALVE AND VALVE BOX</v>
          </cell>
          <cell r="F5594">
            <v>0</v>
          </cell>
          <cell r="G5594"/>
        </row>
        <row r="5595">
          <cell r="A5595" t="str">
            <v>638E09290</v>
          </cell>
          <cell r="B5595"/>
          <cell r="C5595" t="str">
            <v>EACH</v>
          </cell>
          <cell r="D5595" t="str">
            <v>4" X 4" TAPPING SLEEVE, VALVE AND VALVE BOX</v>
          </cell>
          <cell r="F5595">
            <v>0</v>
          </cell>
          <cell r="G5595"/>
        </row>
        <row r="5596">
          <cell r="A5596" t="str">
            <v>638E09291</v>
          </cell>
          <cell r="B5596"/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  <cell r="G5596"/>
        </row>
        <row r="5597">
          <cell r="A5597" t="str">
            <v>638E09300</v>
          </cell>
          <cell r="B5597"/>
          <cell r="C5597" t="str">
            <v>EACH</v>
          </cell>
          <cell r="D5597" t="str">
            <v>6" X 6" TAPPING SLEEVE, VALVE AND VALVE BOX</v>
          </cell>
          <cell r="F5597">
            <v>0</v>
          </cell>
          <cell r="G5597"/>
        </row>
        <row r="5598">
          <cell r="A5598" t="str">
            <v>638E09301</v>
          </cell>
          <cell r="B5598"/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  <cell r="G5598"/>
        </row>
        <row r="5599">
          <cell r="A5599" t="str">
            <v>638E09390</v>
          </cell>
          <cell r="B5599"/>
          <cell r="C5599" t="str">
            <v>EACH</v>
          </cell>
          <cell r="D5599" t="str">
            <v>8" X 6" TAPPING SLEEVE, VALVE AND VALVE BOX</v>
          </cell>
          <cell r="F5599">
            <v>0</v>
          </cell>
          <cell r="G5599"/>
        </row>
        <row r="5600">
          <cell r="A5600" t="str">
            <v>638E09391</v>
          </cell>
          <cell r="B5600"/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  <cell r="G5600"/>
        </row>
        <row r="5601">
          <cell r="A5601" t="str">
            <v>638E09400</v>
          </cell>
          <cell r="B5601"/>
          <cell r="C5601" t="str">
            <v>EACH</v>
          </cell>
          <cell r="D5601" t="str">
            <v>8" X 8" TAPPING SLEEVE, VALVE AND VALVE BOX</v>
          </cell>
          <cell r="F5601">
            <v>0</v>
          </cell>
          <cell r="G5601"/>
        </row>
        <row r="5602">
          <cell r="A5602" t="str">
            <v>638E09401</v>
          </cell>
          <cell r="B5602"/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  <cell r="G5602"/>
        </row>
        <row r="5603">
          <cell r="A5603" t="str">
            <v>638E09500</v>
          </cell>
          <cell r="B5603"/>
          <cell r="C5603" t="str">
            <v>EACH</v>
          </cell>
          <cell r="D5603" t="str">
            <v>10" X 4" TAPPING SLEEVE, VALVE AND VALVE BOX</v>
          </cell>
          <cell r="F5603">
            <v>0</v>
          </cell>
          <cell r="G5603"/>
        </row>
        <row r="5604">
          <cell r="A5604" t="str">
            <v>638E09508</v>
          </cell>
          <cell r="B5604"/>
          <cell r="C5604" t="str">
            <v>EACH</v>
          </cell>
          <cell r="D5604" t="str">
            <v>10" X 6" TAPPING SLEEVE, VALVE AND VALVE BOX</v>
          </cell>
          <cell r="F5604">
            <v>0</v>
          </cell>
          <cell r="G5604"/>
        </row>
        <row r="5605">
          <cell r="A5605" t="str">
            <v>638E09509</v>
          </cell>
          <cell r="B5605"/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  <cell r="G5605"/>
        </row>
        <row r="5606">
          <cell r="A5606" t="str">
            <v>638E09510</v>
          </cell>
          <cell r="B5606"/>
          <cell r="C5606" t="str">
            <v>EACH</v>
          </cell>
          <cell r="D5606" t="str">
            <v>10" X 8" TAPPING SLEEVE, VALVE AND VALVE BOX</v>
          </cell>
          <cell r="F5606">
            <v>0</v>
          </cell>
          <cell r="G5606"/>
        </row>
        <row r="5607">
          <cell r="A5607" t="str">
            <v>638E09511</v>
          </cell>
          <cell r="B5607"/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  <cell r="G5607"/>
        </row>
        <row r="5608">
          <cell r="A5608" t="str">
            <v>638E09520</v>
          </cell>
          <cell r="B5608"/>
          <cell r="C5608" t="str">
            <v>EACH</v>
          </cell>
          <cell r="D5608" t="str">
            <v>10" X 10" TAPPING SLEEVE, VALVE AND VALVE BOX</v>
          </cell>
          <cell r="F5608">
            <v>0</v>
          </cell>
          <cell r="G5608"/>
        </row>
        <row r="5609">
          <cell r="A5609" t="str">
            <v>638E09521</v>
          </cell>
          <cell r="B5609"/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  <cell r="G5609"/>
        </row>
        <row r="5610">
          <cell r="A5610" t="str">
            <v>638E09600</v>
          </cell>
          <cell r="B5610"/>
          <cell r="C5610" t="str">
            <v>EACH</v>
          </cell>
          <cell r="D5610" t="str">
            <v>12" X 4" TAPPING SLEEVE, VALVE AND VALVE BOX</v>
          </cell>
          <cell r="F5610">
            <v>0</v>
          </cell>
          <cell r="G5610"/>
        </row>
        <row r="5611">
          <cell r="A5611" t="str">
            <v>638E09700</v>
          </cell>
          <cell r="B5611"/>
          <cell r="C5611" t="str">
            <v>EACH</v>
          </cell>
          <cell r="D5611" t="str">
            <v>12" X 6" TAPPING SLEEVE, VALVE AND VALVE BOX</v>
          </cell>
          <cell r="F5611">
            <v>0</v>
          </cell>
          <cell r="G5611"/>
        </row>
        <row r="5612">
          <cell r="A5612" t="str">
            <v>638E09701</v>
          </cell>
          <cell r="B5612"/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  <cell r="G5612"/>
        </row>
        <row r="5613">
          <cell r="A5613" t="str">
            <v>638E09710</v>
          </cell>
          <cell r="B5613"/>
          <cell r="C5613" t="str">
            <v>EACH</v>
          </cell>
          <cell r="D5613" t="str">
            <v>12" X 8" TAPPING SLEEVE, VALVE AND VALVE BOX</v>
          </cell>
          <cell r="F5613">
            <v>0</v>
          </cell>
          <cell r="G5613"/>
        </row>
        <row r="5614">
          <cell r="A5614" t="str">
            <v>638E09711</v>
          </cell>
          <cell r="B5614"/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  <cell r="G5614"/>
        </row>
        <row r="5615">
          <cell r="A5615" t="str">
            <v>638E09714</v>
          </cell>
          <cell r="B5615"/>
          <cell r="C5615" t="str">
            <v>EACH</v>
          </cell>
          <cell r="D5615" t="str">
            <v>12" X 10" TAPPING SLEEVE, VALVE AND VALVE BOX</v>
          </cell>
          <cell r="F5615">
            <v>0</v>
          </cell>
          <cell r="G5615"/>
        </row>
        <row r="5616">
          <cell r="A5616" t="str">
            <v>638E09800</v>
          </cell>
          <cell r="B5616"/>
          <cell r="C5616" t="str">
            <v>EACH</v>
          </cell>
          <cell r="D5616" t="str">
            <v>12" X 12" TAPPING SLEEVE, VALVE AND VALVE BOX</v>
          </cell>
          <cell r="F5616">
            <v>0</v>
          </cell>
          <cell r="G5616"/>
        </row>
        <row r="5617">
          <cell r="A5617" t="str">
            <v>638E09801</v>
          </cell>
          <cell r="B5617"/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  <cell r="G5617"/>
        </row>
        <row r="5618">
          <cell r="A5618" t="str">
            <v>638E09808</v>
          </cell>
          <cell r="B5618"/>
          <cell r="C5618" t="str">
            <v>EACH</v>
          </cell>
          <cell r="D5618" t="str">
            <v>14" X 14" TAPPING SLEEVE, VALVE AND VALVE BOX</v>
          </cell>
          <cell r="F5618">
            <v>0</v>
          </cell>
          <cell r="G5618"/>
        </row>
        <row r="5619">
          <cell r="A5619" t="str">
            <v>638E09810</v>
          </cell>
          <cell r="B5619"/>
          <cell r="C5619" t="str">
            <v>EACH</v>
          </cell>
          <cell r="D5619" t="str">
            <v>14" X 6" TAPPING SLEEVE, VALVE AND VALVE BOX</v>
          </cell>
          <cell r="F5619">
            <v>0</v>
          </cell>
          <cell r="G5619"/>
        </row>
        <row r="5620">
          <cell r="A5620" t="str">
            <v>638E09890</v>
          </cell>
          <cell r="B5620"/>
          <cell r="C5620" t="str">
            <v>EACH</v>
          </cell>
          <cell r="D5620" t="str">
            <v>16" X 6" TAPPING SLEEVE, VALVE AND VALVE BOX</v>
          </cell>
          <cell r="F5620">
            <v>0</v>
          </cell>
          <cell r="G5620"/>
        </row>
        <row r="5621">
          <cell r="A5621" t="str">
            <v>638E09894</v>
          </cell>
          <cell r="B5621"/>
          <cell r="C5621" t="str">
            <v>EACH</v>
          </cell>
          <cell r="D5621" t="str">
            <v>16" X 8" TAPPING SLEEVE, VALVE AND VALVE BOX</v>
          </cell>
          <cell r="F5621">
            <v>0</v>
          </cell>
          <cell r="G5621"/>
        </row>
        <row r="5622">
          <cell r="A5622" t="str">
            <v>638E09895</v>
          </cell>
          <cell r="B5622"/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  <cell r="G5622"/>
        </row>
        <row r="5623">
          <cell r="A5623" t="str">
            <v>638E09900</v>
          </cell>
          <cell r="B5623"/>
          <cell r="C5623" t="str">
            <v>EACH</v>
          </cell>
          <cell r="D5623" t="str">
            <v>16" X 10" TAPPING SLEEVE, VALVE AND VALVE BOX</v>
          </cell>
          <cell r="F5623">
            <v>0</v>
          </cell>
          <cell r="G5623"/>
        </row>
        <row r="5624">
          <cell r="A5624" t="str">
            <v>638E09908</v>
          </cell>
          <cell r="B5624"/>
          <cell r="C5624" t="str">
            <v>EACH</v>
          </cell>
          <cell r="D5624" t="str">
            <v>16" X 12" TAPPING SLEEVE, VALVE AND VALVE BOX</v>
          </cell>
          <cell r="F5624">
            <v>0</v>
          </cell>
          <cell r="G5624"/>
        </row>
        <row r="5625">
          <cell r="A5625" t="str">
            <v>638E09909</v>
          </cell>
          <cell r="B5625"/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  <cell r="G5625"/>
        </row>
        <row r="5626">
          <cell r="A5626" t="str">
            <v>638E09910</v>
          </cell>
          <cell r="B5626"/>
          <cell r="C5626" t="str">
            <v>EACH</v>
          </cell>
          <cell r="D5626" t="str">
            <v>16" X 16" TAPPING SLEEVE, VALVE AND VALVE BOX</v>
          </cell>
          <cell r="F5626">
            <v>0</v>
          </cell>
          <cell r="G5626"/>
        </row>
        <row r="5627">
          <cell r="A5627" t="str">
            <v>638E09920</v>
          </cell>
          <cell r="B5627"/>
          <cell r="C5627" t="str">
            <v>EACH</v>
          </cell>
          <cell r="D5627" t="str">
            <v>18" X 18" TAPPING SLEEVE, VALVE AND VALVE BOX</v>
          </cell>
          <cell r="F5627">
            <v>0</v>
          </cell>
          <cell r="G5627"/>
        </row>
        <row r="5628">
          <cell r="A5628" t="str">
            <v>638E10000</v>
          </cell>
          <cell r="B5628"/>
          <cell r="C5628" t="str">
            <v>EACH</v>
          </cell>
          <cell r="D5628" t="str">
            <v>20" X 16" TAPPING SLEEVE, VALVE AND VALVE BOX</v>
          </cell>
          <cell r="F5628">
            <v>0</v>
          </cell>
          <cell r="G5628"/>
        </row>
        <row r="5629">
          <cell r="A5629" t="str">
            <v>638E10010</v>
          </cell>
          <cell r="B5629"/>
          <cell r="C5629" t="str">
            <v>EACH</v>
          </cell>
          <cell r="D5629" t="str">
            <v>20" X 20" TAPPING SLEEVE, VALVE AND VALVE BOX</v>
          </cell>
          <cell r="F5629">
            <v>0</v>
          </cell>
          <cell r="G5629"/>
        </row>
        <row r="5630">
          <cell r="A5630" t="str">
            <v>638E10011</v>
          </cell>
          <cell r="B5630"/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  <cell r="G5630"/>
        </row>
        <row r="5631">
          <cell r="A5631" t="str">
            <v>638E10100</v>
          </cell>
          <cell r="B5631"/>
          <cell r="C5631" t="str">
            <v>EACH</v>
          </cell>
          <cell r="D5631" t="str">
            <v>4" FIRE HYDRANT</v>
          </cell>
          <cell r="F5631">
            <v>0</v>
          </cell>
          <cell r="G5631"/>
        </row>
        <row r="5632">
          <cell r="A5632" t="str">
            <v>638E10101</v>
          </cell>
          <cell r="B5632"/>
          <cell r="C5632" t="str">
            <v>EACH</v>
          </cell>
          <cell r="D5632" t="str">
            <v>4" FIRE HYDRANT, AS PER PLAN</v>
          </cell>
          <cell r="F5632">
            <v>0</v>
          </cell>
          <cell r="G5632"/>
        </row>
        <row r="5633">
          <cell r="A5633" t="str">
            <v>638E10200</v>
          </cell>
          <cell r="B5633"/>
          <cell r="C5633" t="str">
            <v>EACH</v>
          </cell>
          <cell r="D5633" t="str">
            <v>6" FIRE HYDRANT</v>
          </cell>
          <cell r="F5633">
            <v>0</v>
          </cell>
          <cell r="G5633"/>
        </row>
        <row r="5634">
          <cell r="A5634" t="str">
            <v>638E10201</v>
          </cell>
          <cell r="B5634"/>
          <cell r="C5634" t="str">
            <v>EACH</v>
          </cell>
          <cell r="D5634" t="str">
            <v>6" FIRE HYDRANT, AS PER PLAN</v>
          </cell>
          <cell r="F5634">
            <v>0</v>
          </cell>
          <cell r="G5634"/>
        </row>
        <row r="5635">
          <cell r="A5635" t="str">
            <v>638E10300</v>
          </cell>
          <cell r="B5635"/>
          <cell r="C5635" t="str">
            <v>EACH</v>
          </cell>
          <cell r="D5635" t="str">
            <v>FIRE HYDRANT EXTENDED AND ADJUSTED TO GRADE</v>
          </cell>
          <cell r="F5635">
            <v>0</v>
          </cell>
          <cell r="G5635"/>
        </row>
        <row r="5636">
          <cell r="A5636" t="str">
            <v>638E10301</v>
          </cell>
          <cell r="B5636"/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  <cell r="G5636"/>
        </row>
        <row r="5637">
          <cell r="A5637" t="str">
            <v>638E10400</v>
          </cell>
          <cell r="B5637"/>
          <cell r="C5637" t="str">
            <v>EACH</v>
          </cell>
          <cell r="D5637" t="str">
            <v>FIRE HYDRANT ADJUSTED TO GRADE</v>
          </cell>
          <cell r="F5637">
            <v>0</v>
          </cell>
          <cell r="G5637"/>
        </row>
        <row r="5638">
          <cell r="A5638" t="str">
            <v>638E10401</v>
          </cell>
          <cell r="B5638"/>
          <cell r="C5638" t="str">
            <v>EACH</v>
          </cell>
          <cell r="D5638" t="str">
            <v>FIRE HYDRANT ADJUSTED TO GRADE, AS PER PLAN</v>
          </cell>
          <cell r="F5638">
            <v>0</v>
          </cell>
          <cell r="G5638"/>
        </row>
        <row r="5639">
          <cell r="A5639" t="str">
            <v>638E10480</v>
          </cell>
          <cell r="B5639"/>
          <cell r="C5639" t="str">
            <v>EACH</v>
          </cell>
          <cell r="D5639" t="str">
            <v>FIRE HYDRANT REMOVED</v>
          </cell>
          <cell r="F5639">
            <v>0</v>
          </cell>
          <cell r="G5639"/>
        </row>
        <row r="5640">
          <cell r="A5640" t="str">
            <v>638E10481</v>
          </cell>
          <cell r="B5640"/>
          <cell r="C5640" t="str">
            <v>EACH</v>
          </cell>
          <cell r="D5640" t="str">
            <v>FIRE HYDRANT REMOVED, AS PER PLAN</v>
          </cell>
          <cell r="F5640">
            <v>0</v>
          </cell>
          <cell r="G5640"/>
        </row>
        <row r="5641">
          <cell r="A5641" t="str">
            <v>638E10500</v>
          </cell>
          <cell r="B5641"/>
          <cell r="C5641" t="str">
            <v>EACH</v>
          </cell>
          <cell r="D5641" t="str">
            <v>FIRE HYDRANT REMOVED AND RESET</v>
          </cell>
          <cell r="F5641">
            <v>0</v>
          </cell>
          <cell r="G5641"/>
        </row>
        <row r="5642">
          <cell r="A5642" t="str">
            <v>638E10501</v>
          </cell>
          <cell r="B5642"/>
          <cell r="C5642" t="str">
            <v>EACH</v>
          </cell>
          <cell r="D5642" t="str">
            <v>FIRE HYDRANT REMOVED AND RESET, AS PER PLAN</v>
          </cell>
          <cell r="F5642">
            <v>0</v>
          </cell>
          <cell r="G5642"/>
        </row>
        <row r="5643">
          <cell r="A5643" t="str">
            <v>638E10600</v>
          </cell>
          <cell r="B5643"/>
          <cell r="C5643" t="str">
            <v>EACH</v>
          </cell>
          <cell r="D5643" t="str">
            <v>FIRE HYDRANT AND GATE VALVE REMOVED AND RESET</v>
          </cell>
          <cell r="F5643">
            <v>0</v>
          </cell>
          <cell r="G5643"/>
        </row>
        <row r="5644">
          <cell r="A5644" t="str">
            <v>638E10601</v>
          </cell>
          <cell r="B5644"/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  <cell r="G5644"/>
        </row>
        <row r="5645">
          <cell r="A5645" t="str">
            <v>638E10700</v>
          </cell>
          <cell r="B5645"/>
          <cell r="C5645" t="str">
            <v>EACH</v>
          </cell>
          <cell r="D5645" t="str">
            <v>FIRE HYDRANT REMOVED AND DISPOSED OF</v>
          </cell>
          <cell r="F5645">
            <v>0</v>
          </cell>
          <cell r="G5645"/>
        </row>
        <row r="5646">
          <cell r="A5646" t="str">
            <v>638E10701</v>
          </cell>
          <cell r="B5646"/>
          <cell r="C5646" t="str">
            <v>EACH</v>
          </cell>
          <cell r="D5646" t="str">
            <v>FIRE HYDRANT REMOVED AND DISPOSED OF, AS PER PLAN</v>
          </cell>
          <cell r="F5646">
            <v>0</v>
          </cell>
          <cell r="G5646"/>
        </row>
        <row r="5647">
          <cell r="A5647" t="str">
            <v>638E10800</v>
          </cell>
          <cell r="B5647"/>
          <cell r="C5647" t="str">
            <v>EACH</v>
          </cell>
          <cell r="D5647" t="str">
            <v>VALVE BOX ADJUSTED TO GRADE</v>
          </cell>
          <cell r="F5647">
            <v>0</v>
          </cell>
          <cell r="G5647"/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  <cell r="G6129"/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  <cell r="G6130"/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  <cell r="G6131"/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  <cell r="G6132"/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  <cell r="G6133"/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  <cell r="G6134"/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  <cell r="G6135"/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  <cell r="G6136"/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  <cell r="G6137"/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  <cell r="G6138"/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  <cell r="G6139"/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  <cell r="G6140"/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  <cell r="G6141"/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  <cell r="G6142"/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  <cell r="G6147"/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  <cell r="G6148"/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  <cell r="G6149"/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  <cell r="G6150"/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  <cell r="G6151"/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  <cell r="G6152"/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  <cell r="G6153"/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  <cell r="G6154"/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  <cell r="G6155"/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  <cell r="G6156"/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  <cell r="G6157"/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  <cell r="G6158"/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  <cell r="G6159"/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  <cell r="G6160"/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  <cell r="G6161"/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  <cell r="G6162"/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  <cell r="G6163"/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  <cell r="G6164"/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  <cell r="G6165"/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  <cell r="G6166"/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  <cell r="G6167"/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  <cell r="G6168"/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  <cell r="G6169"/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  <cell r="G6170"/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  <cell r="G6171"/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  <cell r="G6172"/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  <cell r="G6173"/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  <cell r="G6174"/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  <cell r="G6175"/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  <cell r="G6176"/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  <cell r="G6177"/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  <cell r="G6178"/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  <cell r="G6179"/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  <cell r="G6180"/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  <cell r="G6181"/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  <cell r="G6182"/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  <cell r="G6183"/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  <cell r="G6184"/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  <cell r="G6185"/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  <cell r="G6186"/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  <cell r="G6187"/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  <cell r="G6188"/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  <cell r="G6189"/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  <cell r="G6190"/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  <cell r="G6191"/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  <cell r="G6192"/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  <cell r="G6193"/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  <cell r="G6194"/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  <cell r="G6195"/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  <cell r="G6196"/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  <cell r="G6197"/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  <cell r="G6198"/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  <cell r="G6199"/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  <cell r="G6200"/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  <cell r="G6201"/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  <cell r="G6202"/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  <cell r="G6203"/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  <cell r="G6204"/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  <cell r="G6205"/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  <cell r="G6206"/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  <cell r="G6207"/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  <cell r="G6208"/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  <cell r="G6209"/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  <cell r="G6210"/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  <cell r="G6211"/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  <cell r="G6212"/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  <cell r="G6213"/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  <cell r="G6214"/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  <cell r="G6215"/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  <cell r="G6216"/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  <cell r="G6217"/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  <cell r="G6218"/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  <cell r="G6219"/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  <cell r="G6220"/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  <cell r="G6221"/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  <cell r="G6222"/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  <cell r="G6223"/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  <cell r="G6224"/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  <cell r="G6225"/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  <cell r="G6226"/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  <cell r="G6227"/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  <cell r="G6228"/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  <cell r="G6229"/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  <cell r="G6230"/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  <cell r="G6231"/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  <cell r="G6232"/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  <cell r="G6233"/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  <cell r="G6234"/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  <cell r="G6235"/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  <cell r="G6236"/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  <cell r="G6237"/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  <cell r="G6238"/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  <cell r="G6244"/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  <cell r="G6245"/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  <cell r="G6246"/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  <cell r="G6247"/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  <cell r="G6248"/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  <cell r="G6249"/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  <cell r="G6255"/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  <cell r="G6256"/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  <cell r="G6257"/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  <cell r="G6258"/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  <cell r="G6259"/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  <cell r="G6260"/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  <cell r="G6261"/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  <cell r="G6264"/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  <cell r="G6265"/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  <cell r="G6266"/>
        </row>
        <row r="6267">
          <cell r="A6267" t="str">
            <v>643E00400</v>
          </cell>
          <cell r="B6267"/>
          <cell r="C6267" t="str">
            <v>FT</v>
          </cell>
          <cell r="D6267" t="str">
            <v>CHANNELIZING LINE, 8"</v>
          </cell>
          <cell r="F6267">
            <v>0</v>
          </cell>
          <cell r="G6267"/>
        </row>
        <row r="6268">
          <cell r="A6268" t="str">
            <v>643E00401</v>
          </cell>
          <cell r="B6268"/>
          <cell r="C6268" t="str">
            <v>FT</v>
          </cell>
          <cell r="D6268" t="str">
            <v>CHANNELIZING LINE, 8", AS PER PLAN</v>
          </cell>
          <cell r="F6268">
            <v>0</v>
          </cell>
          <cell r="G6268"/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  <cell r="G6269"/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  <cell r="G6270"/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  <cell r="G6271"/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  <cell r="G6272"/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  <cell r="G6273"/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  <cell r="G6274"/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  <cell r="G6275"/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  <cell r="G6276"/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  <cell r="G6277"/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  <cell r="G6278"/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  <cell r="G6279"/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  <cell r="G6280"/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  <cell r="G6281"/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  <cell r="G6282"/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  <cell r="G6283"/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  <cell r="G6284"/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  <cell r="G6285"/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  <cell r="G6286"/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  <cell r="G6287"/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  <cell r="G6288"/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  <cell r="G6289"/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  <cell r="G6290"/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  <cell r="G6291"/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  <cell r="G6292"/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  <cell r="G6293"/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  <cell r="G6294"/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  <cell r="G6295"/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  <cell r="G6296"/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  <cell r="G6297"/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  <cell r="G6298"/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  <cell r="G6299"/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  <cell r="G6300"/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  <cell r="G6301"/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  <cell r="G6302"/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  <cell r="G6303"/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  <cell r="G6304"/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  <cell r="G6305"/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  <cell r="G6306"/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  <cell r="G6307"/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  <cell r="G6308"/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  <cell r="G6309"/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  <cell r="G6310"/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  <cell r="G6314"/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  <cell r="G6315"/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  <cell r="G6316"/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  <cell r="G6317"/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  <cell r="G6318"/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  <cell r="G6319"/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  <cell r="G6323"/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  <cell r="G6324"/>
        </row>
        <row r="6325">
          <cell r="A6325" t="str">
            <v>644E00101</v>
          </cell>
          <cell r="B6325"/>
          <cell r="C6325" t="str">
            <v>MILE</v>
          </cell>
          <cell r="D6325" t="str">
            <v>EDGE LINE, 4", AS PER PLAN</v>
          </cell>
          <cell r="F6325">
            <v>0</v>
          </cell>
          <cell r="G6325"/>
        </row>
        <row r="6326">
          <cell r="A6326" t="str">
            <v>644E00104</v>
          </cell>
          <cell r="B6326"/>
          <cell r="C6326" t="str">
            <v>MILE</v>
          </cell>
          <cell r="D6326" t="str">
            <v>EDGE LINE, 6"</v>
          </cell>
          <cell r="F6326">
            <v>0</v>
          </cell>
          <cell r="G6326"/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  <cell r="G6327"/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  <cell r="G6328"/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  <cell r="G6329"/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  <cell r="G6332"/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  <cell r="G6333"/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  <cell r="G6334"/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  <cell r="G6335"/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  <cell r="G6336"/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  <cell r="G6337"/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  <cell r="G6338"/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  <cell r="G6339"/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  <cell r="G6340"/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  <cell r="G6341"/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  <cell r="G6342"/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  <cell r="G6343"/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  <cell r="G6344"/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  <cell r="G6345"/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  <cell r="G6346"/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  <cell r="G6347"/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  <cell r="G6348"/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  <cell r="G6349"/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  <cell r="G6350"/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  <cell r="G6351"/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  <cell r="G6352"/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  <cell r="G6353"/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  <cell r="G6354"/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  <cell r="G6355"/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  <cell r="G6356"/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  <cell r="G6357"/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  <cell r="G6358"/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  <cell r="G6359"/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  <cell r="G6360"/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  <cell r="G6361"/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  <cell r="G6362"/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  <cell r="G6363"/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  <cell r="G6364"/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  <cell r="G6365"/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  <cell r="G6366"/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  <cell r="G6367"/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  <cell r="G6368"/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  <cell r="G6369"/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  <cell r="G6370"/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  <cell r="G6371"/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  <cell r="G6372"/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  <cell r="G6373"/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  <cell r="G6374"/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  <cell r="G6375"/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  <cell r="G6376"/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  <cell r="G6377"/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  <cell r="G6378"/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  <cell r="G6379"/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  <cell r="G6380"/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  <cell r="G6381"/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  <cell r="G6382"/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  <cell r="G6383"/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  <cell r="G6384"/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  <cell r="G6389"/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  <cell r="G6390"/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  <cell r="G6391"/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  <cell r="G6396"/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  <cell r="G6397"/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  <cell r="G6398"/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  <cell r="G6399"/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  <cell r="G6400"/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  <cell r="G6401"/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  <cell r="G6402"/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  <cell r="G6403"/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  <cell r="G6404"/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  <cell r="G6405"/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  <cell r="G6406"/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  <cell r="G6407"/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  <cell r="G6408"/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  <cell r="G6409"/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  <cell r="G6410"/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  <cell r="G6411"/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  <cell r="G6412"/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  <cell r="G6413"/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  <cell r="G6414"/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  <cell r="G6415"/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  <cell r="G6416"/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  <cell r="G6417"/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  <cell r="G6418"/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  <cell r="G6419"/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  <cell r="G6420"/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  <cell r="G6421"/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  <cell r="G6422"/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  <cell r="G6423"/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  <cell r="G6424"/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  <cell r="G6425"/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  <cell r="G6426"/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  <cell r="G6427"/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  <cell r="G6428"/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  <cell r="G6429"/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  <cell r="G6430"/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  <cell r="G6431"/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  <cell r="G6432"/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  <cell r="G6570"/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  <cell r="G6571"/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  <cell r="G6572"/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  <cell r="G6573"/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  <cell r="G6574"/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  <cell r="G6575"/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  <cell r="G6576"/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  <cell r="G6577"/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  <cell r="G6578"/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  <cell r="G6579"/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  <cell r="G6580"/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  <cell r="G6581"/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  <cell r="G6582"/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  <cell r="G6583"/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  <cell r="G6584"/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  <cell r="G6585"/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  <cell r="G6586"/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  <cell r="G6589"/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  <cell r="G6590"/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  <cell r="G6591"/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  <cell r="G6592"/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  <cell r="G6593"/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  <cell r="G6594"/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  <cell r="G6595"/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  <cell r="G6596"/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  <cell r="G6597"/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  <cell r="G6598"/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  <cell r="G6599"/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  <cell r="G6600"/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  <cell r="G6601"/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  <cell r="G6602"/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  <cell r="G6603"/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  <cell r="G6604"/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  <cell r="G6605"/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  <cell r="G6606"/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  <cell r="G6607"/>
        </row>
        <row r="6608">
          <cell r="A6608" t="str">
            <v>646E20120</v>
          </cell>
          <cell r="B6608"/>
          <cell r="C6608" t="str">
            <v>EACH</v>
          </cell>
          <cell r="D6608" t="str">
            <v>SCHOOL SYMBOL MARKING, 120"</v>
          </cell>
          <cell r="F6608">
            <v>0</v>
          </cell>
          <cell r="G6608"/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  <cell r="G6609"/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  <cell r="G6610"/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  <cell r="G6611"/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  <cell r="G6612"/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  <cell r="G6613"/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  <cell r="G6614"/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  <cell r="G6615"/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  <cell r="G6616"/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  <cell r="G6617"/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  <cell r="G6618"/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  <cell r="G6619"/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  <cell r="G6620"/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  <cell r="G6621"/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  <cell r="G6622"/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  <cell r="G6623"/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  <cell r="G6624"/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  <cell r="G6625"/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  <cell r="G6626"/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  <cell r="G6627"/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  <cell r="G6628"/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  <cell r="G6629"/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  <cell r="G6630"/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  <cell r="G6631"/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  <cell r="G6632"/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  <cell r="G6633"/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  <cell r="G6634"/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  <cell r="G6638"/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  <cell r="G6639"/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  <cell r="G6640"/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  <cell r="G6647"/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  <cell r="G6648"/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  <cell r="G6649"/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  <cell r="G6650"/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  <cell r="G6651"/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  <cell r="G6652"/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  <cell r="G6653"/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  <cell r="G6654"/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  <cell r="G6655"/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  <cell r="G6656"/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  <cell r="G6657"/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  <cell r="G6658"/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  <cell r="G6659"/>
        </row>
        <row r="6660">
          <cell r="A6660" t="str">
            <v>647E20036</v>
          </cell>
          <cell r="B6660"/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B6661"/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B6662"/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B6663"/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B6664"/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B6665"/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B6666"/>
          <cell r="C6666" t="str">
            <v>FT</v>
          </cell>
          <cell r="D6666" t="str">
            <v>TRANSVERSE/DIAGONAL LINE, TYPE A125</v>
          </cell>
          <cell r="F6666">
            <v>0</v>
          </cell>
          <cell r="G6666"/>
        </row>
        <row r="6667">
          <cell r="A6667" t="str">
            <v>647E20110</v>
          </cell>
          <cell r="B6667"/>
          <cell r="C6667" t="str">
            <v>FT</v>
          </cell>
          <cell r="D6667" t="str">
            <v>TRANSVERSE/DIAGONAL LINE, TYPE B90</v>
          </cell>
          <cell r="F6667">
            <v>0</v>
          </cell>
          <cell r="G6667"/>
        </row>
        <row r="6668">
          <cell r="A6668" t="str">
            <v>647E20112</v>
          </cell>
          <cell r="B6668"/>
          <cell r="C6668" t="str">
            <v>FT</v>
          </cell>
          <cell r="D6668" t="str">
            <v>TRANSVERSE/DIAGONAL LINE, TYPE B125</v>
          </cell>
          <cell r="F6668">
            <v>0</v>
          </cell>
          <cell r="G6668"/>
        </row>
        <row r="6669">
          <cell r="A6669" t="str">
            <v>647E20120</v>
          </cell>
          <cell r="B6669"/>
          <cell r="C6669" t="str">
            <v>FT</v>
          </cell>
          <cell r="D6669" t="str">
            <v>CHEVRON MARKING, TYPE A90</v>
          </cell>
          <cell r="F6669">
            <v>0</v>
          </cell>
          <cell r="G6669"/>
        </row>
        <row r="6670">
          <cell r="A6670" t="str">
            <v>647E20122</v>
          </cell>
          <cell r="B6670"/>
          <cell r="C6670" t="str">
            <v>FT</v>
          </cell>
          <cell r="D6670" t="str">
            <v>CHEVRON MARKING, TYPE A125</v>
          </cell>
          <cell r="F6670">
            <v>0</v>
          </cell>
          <cell r="G6670"/>
        </row>
        <row r="6671">
          <cell r="A6671" t="str">
            <v>647E20130</v>
          </cell>
          <cell r="B6671"/>
          <cell r="C6671" t="str">
            <v>FT</v>
          </cell>
          <cell r="D6671" t="str">
            <v>CHEVRON MARKING, TYPE B90</v>
          </cell>
          <cell r="F6671">
            <v>0</v>
          </cell>
          <cell r="G6671"/>
        </row>
        <row r="6672">
          <cell r="A6672" t="str">
            <v>647E20132</v>
          </cell>
          <cell r="B6672"/>
          <cell r="C6672" t="str">
            <v>FT</v>
          </cell>
          <cell r="D6672" t="str">
            <v>CHEVRON MARKING, TYPE B125</v>
          </cell>
          <cell r="F6672">
            <v>0</v>
          </cell>
          <cell r="G6672"/>
        </row>
        <row r="6673">
          <cell r="A6673" t="str">
            <v>647E20200</v>
          </cell>
          <cell r="B6673"/>
          <cell r="C6673" t="str">
            <v>EACH</v>
          </cell>
          <cell r="D6673" t="str">
            <v>HANDICAP SYMBOL MARKING, TYPE A90</v>
          </cell>
          <cell r="F6673">
            <v>0</v>
          </cell>
          <cell r="G6673"/>
        </row>
        <row r="6674">
          <cell r="A6674" t="str">
            <v>647E20202</v>
          </cell>
          <cell r="B6674"/>
          <cell r="C6674" t="str">
            <v>EACH</v>
          </cell>
          <cell r="D6674" t="str">
            <v>HANDICAP SYMBOL MARKING, TYPE A125</v>
          </cell>
          <cell r="F6674">
            <v>0</v>
          </cell>
          <cell r="G6674"/>
        </row>
        <row r="6675">
          <cell r="A6675" t="str">
            <v>647E20210</v>
          </cell>
          <cell r="B6675"/>
          <cell r="C6675" t="str">
            <v>EACH</v>
          </cell>
          <cell r="D6675" t="str">
            <v>HANDICAP SYMBOL MARKING, TYPE B90</v>
          </cell>
          <cell r="F6675">
            <v>0</v>
          </cell>
          <cell r="G6675"/>
        </row>
        <row r="6676">
          <cell r="A6676" t="str">
            <v>647E20212</v>
          </cell>
          <cell r="B6676"/>
          <cell r="C6676" t="str">
            <v>EACH</v>
          </cell>
          <cell r="D6676" t="str">
            <v>HANDICAP SYMBOL MARKING, TYPE B125</v>
          </cell>
          <cell r="F6676">
            <v>0</v>
          </cell>
          <cell r="G6676"/>
        </row>
        <row r="6677">
          <cell r="A6677" t="str">
            <v>647E20300</v>
          </cell>
          <cell r="B6677"/>
          <cell r="C6677" t="str">
            <v>EACH</v>
          </cell>
          <cell r="D6677" t="str">
            <v>RAILROAD SYMBOL MARKING, TYPE A90</v>
          </cell>
          <cell r="F6677">
            <v>0</v>
          </cell>
          <cell r="G6677"/>
        </row>
        <row r="6678">
          <cell r="A6678" t="str">
            <v>647E20302</v>
          </cell>
          <cell r="B6678"/>
          <cell r="C6678" t="str">
            <v>EACH</v>
          </cell>
          <cell r="D6678" t="str">
            <v>RAILROAD SYMBOL MARKING, TYPE A125</v>
          </cell>
          <cell r="F6678">
            <v>0</v>
          </cell>
          <cell r="G6678"/>
        </row>
        <row r="6679">
          <cell r="A6679" t="str">
            <v>647E20310</v>
          </cell>
          <cell r="B6679"/>
          <cell r="C6679" t="str">
            <v>EACH</v>
          </cell>
          <cell r="D6679" t="str">
            <v>RAILROAD SYMBOL MARKING, TYPE B90</v>
          </cell>
          <cell r="F6679">
            <v>0</v>
          </cell>
          <cell r="G6679"/>
        </row>
        <row r="6680">
          <cell r="A6680" t="str">
            <v>647E20312</v>
          </cell>
          <cell r="B6680"/>
          <cell r="C6680" t="str">
            <v>EACH</v>
          </cell>
          <cell r="D6680" t="str">
            <v>RAILROAD SYMBOL MARKING, TYPE B125</v>
          </cell>
          <cell r="F6680">
            <v>0</v>
          </cell>
          <cell r="G6680"/>
        </row>
        <row r="6681">
          <cell r="A6681" t="str">
            <v>647E20400</v>
          </cell>
          <cell r="B6681"/>
          <cell r="C6681" t="str">
            <v>EACH</v>
          </cell>
          <cell r="D6681" t="str">
            <v>SCHOOL SYMBOL MARKING, 72", TYPE A90</v>
          </cell>
          <cell r="F6681">
            <v>0</v>
          </cell>
          <cell r="G6681"/>
        </row>
        <row r="6682">
          <cell r="A6682" t="str">
            <v>647E20402</v>
          </cell>
          <cell r="B6682"/>
          <cell r="C6682" t="str">
            <v>EACH</v>
          </cell>
          <cell r="D6682" t="str">
            <v>SCHOOL SYMBOL MARKING, 72", TYPE A125</v>
          </cell>
          <cell r="F6682">
            <v>0</v>
          </cell>
          <cell r="G6682"/>
        </row>
        <row r="6683">
          <cell r="A6683" t="str">
            <v>647E20410</v>
          </cell>
          <cell r="B6683"/>
          <cell r="C6683" t="str">
            <v>EACH</v>
          </cell>
          <cell r="D6683" t="str">
            <v>SCHOOL SYMBOL MARKING, 72", TYPE B90</v>
          </cell>
          <cell r="F6683">
            <v>0</v>
          </cell>
          <cell r="G6683"/>
        </row>
        <row r="6684">
          <cell r="A6684" t="str">
            <v>647E20412</v>
          </cell>
          <cell r="B6684"/>
          <cell r="C6684" t="str">
            <v>EACH</v>
          </cell>
          <cell r="D6684" t="str">
            <v>SCHOOL SYMBOL MARKING, 72", TYPE B125</v>
          </cell>
          <cell r="F6684">
            <v>0</v>
          </cell>
          <cell r="G6684"/>
        </row>
        <row r="6685">
          <cell r="A6685" t="str">
            <v>647E20430</v>
          </cell>
          <cell r="B6685"/>
          <cell r="C6685" t="str">
            <v>EACH</v>
          </cell>
          <cell r="D6685" t="str">
            <v>SCHOOL SYMBOL MARKING, 96", TYPE A90</v>
          </cell>
          <cell r="F6685">
            <v>0</v>
          </cell>
          <cell r="G6685"/>
        </row>
        <row r="6686">
          <cell r="A6686" t="str">
            <v>647E20432</v>
          </cell>
          <cell r="B6686"/>
          <cell r="C6686" t="str">
            <v>EACH</v>
          </cell>
          <cell r="D6686" t="str">
            <v>SCHOOL SYMBOL MARKING, 96", TYPE A125</v>
          </cell>
          <cell r="F6686">
            <v>0</v>
          </cell>
          <cell r="G6686"/>
        </row>
        <row r="6687">
          <cell r="A6687" t="str">
            <v>647E20440</v>
          </cell>
          <cell r="B6687"/>
          <cell r="C6687" t="str">
            <v>EACH</v>
          </cell>
          <cell r="D6687" t="str">
            <v>SCHOOL SYMBOL MARKING, 96", TYPE B90</v>
          </cell>
          <cell r="F6687">
            <v>0</v>
          </cell>
          <cell r="G6687"/>
        </row>
        <row r="6688">
          <cell r="A6688" t="str">
            <v>647E20442</v>
          </cell>
          <cell r="B6688"/>
          <cell r="C6688" t="str">
            <v>EACH</v>
          </cell>
          <cell r="D6688" t="str">
            <v>SCHOOL SYMBOL MARKING, 96", TYPE B125</v>
          </cell>
          <cell r="F6688">
            <v>0</v>
          </cell>
          <cell r="G6688"/>
        </row>
        <row r="6689">
          <cell r="A6689" t="str">
            <v>647E20460</v>
          </cell>
          <cell r="B6689"/>
          <cell r="C6689" t="str">
            <v>EACH</v>
          </cell>
          <cell r="D6689" t="str">
            <v>SCHOOL SYMBOL MARKING, 120", TYPE A90</v>
          </cell>
          <cell r="F6689">
            <v>0</v>
          </cell>
          <cell r="G6689"/>
        </row>
        <row r="6690">
          <cell r="A6690" t="str">
            <v>647E20462</v>
          </cell>
          <cell r="B6690"/>
          <cell r="C6690" t="str">
            <v>EACH</v>
          </cell>
          <cell r="D6690" t="str">
            <v>SCHOOL SYMBOL MARKING, 120", TYPE A125</v>
          </cell>
          <cell r="F6690">
            <v>0</v>
          </cell>
          <cell r="G6690"/>
        </row>
        <row r="6691">
          <cell r="A6691" t="str">
            <v>647E20470</v>
          </cell>
          <cell r="B6691"/>
          <cell r="C6691" t="str">
            <v>EACH</v>
          </cell>
          <cell r="D6691" t="str">
            <v>SCHOOL SYMBOL MARKING, 120", TYPE B90</v>
          </cell>
          <cell r="F6691">
            <v>0</v>
          </cell>
          <cell r="G6691"/>
        </row>
        <row r="6692">
          <cell r="A6692" t="str">
            <v>647E20472</v>
          </cell>
          <cell r="B6692"/>
          <cell r="C6692" t="str">
            <v>EACH</v>
          </cell>
          <cell r="D6692" t="str">
            <v>SCHOOL SYMBOL MARKING, 120", TYPE B125</v>
          </cell>
          <cell r="F6692">
            <v>0</v>
          </cell>
          <cell r="G6692"/>
        </row>
        <row r="6693">
          <cell r="A6693" t="str">
            <v>647E20500</v>
          </cell>
          <cell r="B6693"/>
          <cell r="C6693" t="str">
            <v>FT</v>
          </cell>
          <cell r="D6693" t="str">
            <v>PARKING LOT STALL MARKING, TYPE A90</v>
          </cell>
          <cell r="F6693">
            <v>0</v>
          </cell>
          <cell r="G6693"/>
        </row>
        <row r="6694">
          <cell r="A6694" t="str">
            <v>647E20502</v>
          </cell>
          <cell r="B6694"/>
          <cell r="C6694" t="str">
            <v>FT</v>
          </cell>
          <cell r="D6694" t="str">
            <v>PARKING LOT STALL MARKING, TYPE A125</v>
          </cell>
          <cell r="F6694">
            <v>0</v>
          </cell>
          <cell r="G6694"/>
        </row>
        <row r="6695">
          <cell r="A6695" t="str">
            <v>647E20510</v>
          </cell>
          <cell r="B6695"/>
          <cell r="C6695" t="str">
            <v>FT</v>
          </cell>
          <cell r="D6695" t="str">
            <v>PARKING LOT STALL MARKING, TYPE B90</v>
          </cell>
          <cell r="F6695">
            <v>0</v>
          </cell>
          <cell r="G6695"/>
        </row>
        <row r="6696">
          <cell r="A6696" t="str">
            <v>647E20512</v>
          </cell>
          <cell r="B6696"/>
          <cell r="C6696" t="str">
            <v>FT</v>
          </cell>
          <cell r="D6696" t="str">
            <v>PARKING LOT STALL MARKING, TYPE B125</v>
          </cell>
          <cell r="F6696">
            <v>0</v>
          </cell>
          <cell r="G6696"/>
        </row>
        <row r="6697">
          <cell r="A6697" t="str">
            <v>647E20600</v>
          </cell>
          <cell r="B6697"/>
          <cell r="C6697" t="str">
            <v>EACH</v>
          </cell>
          <cell r="D6697" t="str">
            <v>LANE ARROW, TYPE A90</v>
          </cell>
          <cell r="F6697">
            <v>0</v>
          </cell>
          <cell r="G6697"/>
        </row>
        <row r="6698">
          <cell r="A6698" t="str">
            <v>647E20602</v>
          </cell>
          <cell r="B6698"/>
          <cell r="C6698" t="str">
            <v>EACH</v>
          </cell>
          <cell r="D6698" t="str">
            <v>LANE ARROW, TYPE A125</v>
          </cell>
          <cell r="F6698">
            <v>0</v>
          </cell>
          <cell r="G6698"/>
        </row>
        <row r="6699">
          <cell r="A6699" t="str">
            <v>647E20610</v>
          </cell>
          <cell r="B6699"/>
          <cell r="C6699" t="str">
            <v>EACH</v>
          </cell>
          <cell r="D6699" t="str">
            <v>LANE ARROW, TYPE B90</v>
          </cell>
          <cell r="F6699">
            <v>0</v>
          </cell>
          <cell r="G6699"/>
        </row>
        <row r="6700">
          <cell r="A6700" t="str">
            <v>647E20612</v>
          </cell>
          <cell r="B6700"/>
          <cell r="C6700" t="str">
            <v>EACH</v>
          </cell>
          <cell r="D6700" t="str">
            <v>LANE ARROW, TYPE B125</v>
          </cell>
          <cell r="F6700">
            <v>0</v>
          </cell>
          <cell r="G6700"/>
        </row>
        <row r="6701">
          <cell r="A6701" t="str">
            <v>647E20620</v>
          </cell>
          <cell r="B6701"/>
          <cell r="C6701" t="str">
            <v>EACH</v>
          </cell>
          <cell r="D6701" t="str">
            <v>WRONG WAY ARROW</v>
          </cell>
          <cell r="F6701">
            <v>0</v>
          </cell>
          <cell r="G6701"/>
        </row>
        <row r="6702">
          <cell r="A6702" t="str">
            <v>647E20640</v>
          </cell>
          <cell r="B6702"/>
          <cell r="C6702" t="str">
            <v>EACH</v>
          </cell>
          <cell r="D6702" t="str">
            <v>LANE REDUCTION ARROW, TYPE A90</v>
          </cell>
          <cell r="F6702">
            <v>0</v>
          </cell>
          <cell r="G6702"/>
        </row>
        <row r="6703">
          <cell r="A6703" t="str">
            <v>647E20642</v>
          </cell>
          <cell r="B6703"/>
          <cell r="C6703" t="str">
            <v>EACH</v>
          </cell>
          <cell r="D6703" t="str">
            <v>LANE REDUCTION ARROW, TYPE A125</v>
          </cell>
          <cell r="F6703">
            <v>0</v>
          </cell>
          <cell r="G6703"/>
        </row>
        <row r="6704">
          <cell r="A6704" t="str">
            <v>647E20650</v>
          </cell>
          <cell r="B6704"/>
          <cell r="C6704" t="str">
            <v>EACH</v>
          </cell>
          <cell r="D6704" t="str">
            <v>LANE REDUCTION ARROW, TYPE B90</v>
          </cell>
          <cell r="F6704">
            <v>0</v>
          </cell>
          <cell r="G6704"/>
        </row>
        <row r="6705">
          <cell r="A6705" t="str">
            <v>647E20652</v>
          </cell>
          <cell r="B6705"/>
          <cell r="C6705" t="str">
            <v>EACH</v>
          </cell>
          <cell r="D6705" t="str">
            <v>LANE REDUCTION ARROW, TYPE B125</v>
          </cell>
          <cell r="F6705">
            <v>0</v>
          </cell>
          <cell r="G6705"/>
        </row>
        <row r="6706">
          <cell r="A6706" t="str">
            <v>647E20700</v>
          </cell>
          <cell r="B6706"/>
          <cell r="C6706" t="str">
            <v>EACH</v>
          </cell>
          <cell r="D6706" t="str">
            <v>WORD ON PAVEMENT, 72", TYPE A90</v>
          </cell>
          <cell r="F6706">
            <v>0</v>
          </cell>
          <cell r="G6706"/>
        </row>
        <row r="6707">
          <cell r="A6707" t="str">
            <v>647E20702</v>
          </cell>
          <cell r="B6707"/>
          <cell r="C6707" t="str">
            <v>EACH</v>
          </cell>
          <cell r="D6707" t="str">
            <v>WORD ON PAVEMENT, 72", TYPE A125</v>
          </cell>
          <cell r="F6707">
            <v>0</v>
          </cell>
          <cell r="G6707"/>
        </row>
        <row r="6708">
          <cell r="A6708" t="str">
            <v>647E20710</v>
          </cell>
          <cell r="B6708"/>
          <cell r="C6708" t="str">
            <v>EACH</v>
          </cell>
          <cell r="D6708" t="str">
            <v>WORD ON PAVEMENT, 72", TYPE B90</v>
          </cell>
          <cell r="F6708">
            <v>0</v>
          </cell>
          <cell r="G6708"/>
        </row>
        <row r="6709">
          <cell r="A6709" t="str">
            <v>647E20712</v>
          </cell>
          <cell r="B6709"/>
          <cell r="C6709" t="str">
            <v>EACH</v>
          </cell>
          <cell r="D6709" t="str">
            <v>WORD ON PAVEMENT, 72", TYPE B125</v>
          </cell>
          <cell r="F6709">
            <v>0</v>
          </cell>
          <cell r="G6709"/>
        </row>
        <row r="6710">
          <cell r="A6710" t="str">
            <v>647E20730</v>
          </cell>
          <cell r="B6710"/>
          <cell r="C6710" t="str">
            <v>EACH</v>
          </cell>
          <cell r="D6710" t="str">
            <v>WORD ON PAVEMENT, 96", TYPE A90</v>
          </cell>
          <cell r="F6710">
            <v>0</v>
          </cell>
          <cell r="G6710"/>
        </row>
        <row r="6711">
          <cell r="A6711" t="str">
            <v>647E20732</v>
          </cell>
          <cell r="B6711"/>
          <cell r="C6711" t="str">
            <v>EACH</v>
          </cell>
          <cell r="D6711" t="str">
            <v>WORD ON PAVEMENT, 96", TYPE A125</v>
          </cell>
          <cell r="F6711">
            <v>0</v>
          </cell>
          <cell r="G6711"/>
        </row>
        <row r="6712">
          <cell r="A6712" t="str">
            <v>647E20740</v>
          </cell>
          <cell r="B6712"/>
          <cell r="C6712" t="str">
            <v>EACH</v>
          </cell>
          <cell r="D6712" t="str">
            <v>WORD ON PAVEMENT, 96", TYPE B90</v>
          </cell>
          <cell r="F6712">
            <v>0</v>
          </cell>
          <cell r="G6712"/>
        </row>
        <row r="6713">
          <cell r="A6713" t="str">
            <v>647E20742</v>
          </cell>
          <cell r="B6713"/>
          <cell r="C6713" t="str">
            <v>EACH</v>
          </cell>
          <cell r="D6713" t="str">
            <v>WORD ON PAVEMENT, 96", TYPE B125</v>
          </cell>
          <cell r="F6713">
            <v>0</v>
          </cell>
          <cell r="G6713"/>
        </row>
        <row r="6714">
          <cell r="A6714" t="str">
            <v>647E20800</v>
          </cell>
          <cell r="B6714"/>
          <cell r="C6714" t="str">
            <v>FT</v>
          </cell>
          <cell r="D6714" t="str">
            <v>DOTTED LINE, 4", TYPE A90</v>
          </cell>
          <cell r="F6714">
            <v>0</v>
          </cell>
          <cell r="G6714"/>
        </row>
        <row r="6715">
          <cell r="A6715" t="str">
            <v>647E20802</v>
          </cell>
          <cell r="B6715"/>
          <cell r="C6715" t="str">
            <v>FT</v>
          </cell>
          <cell r="D6715" t="str">
            <v>DOTTED LINE, 4", TYPE A125</v>
          </cell>
          <cell r="F6715">
            <v>0</v>
          </cell>
          <cell r="G6715"/>
        </row>
        <row r="6716">
          <cell r="A6716" t="str">
            <v>647E20810</v>
          </cell>
          <cell r="B6716"/>
          <cell r="C6716" t="str">
            <v>FT</v>
          </cell>
          <cell r="D6716" t="str">
            <v>DOTTED LINE, 4", TYPE B90</v>
          </cell>
          <cell r="F6716">
            <v>0</v>
          </cell>
          <cell r="G6716"/>
        </row>
        <row r="6717">
          <cell r="A6717" t="str">
            <v>647E20812</v>
          </cell>
          <cell r="B6717"/>
          <cell r="C6717" t="str">
            <v>FT</v>
          </cell>
          <cell r="D6717" t="str">
            <v>DOTTED LINE, 4", TYPE B125</v>
          </cell>
          <cell r="F6717">
            <v>0</v>
          </cell>
          <cell r="G6717"/>
        </row>
        <row r="6718">
          <cell r="A6718" t="str">
            <v>647E20880</v>
          </cell>
          <cell r="B6718"/>
          <cell r="C6718" t="str">
            <v>FT</v>
          </cell>
          <cell r="D6718" t="str">
            <v>DOTTED LINE, 12", TYPE A90</v>
          </cell>
          <cell r="F6718">
            <v>0</v>
          </cell>
          <cell r="G6718"/>
        </row>
        <row r="6719">
          <cell r="A6719" t="str">
            <v>647E20882</v>
          </cell>
          <cell r="B6719"/>
          <cell r="C6719" t="str">
            <v>FT</v>
          </cell>
          <cell r="D6719" t="str">
            <v>DOTTED LINE, 12", TYPE A125</v>
          </cell>
          <cell r="F6719">
            <v>0</v>
          </cell>
          <cell r="G6719"/>
        </row>
        <row r="6720">
          <cell r="A6720" t="str">
            <v>647E20890</v>
          </cell>
          <cell r="B6720"/>
          <cell r="C6720" t="str">
            <v>FT</v>
          </cell>
          <cell r="D6720" t="str">
            <v>DOTTED LINE, 12", TYPE B90</v>
          </cell>
          <cell r="F6720">
            <v>0</v>
          </cell>
          <cell r="G6720"/>
        </row>
        <row r="6721">
          <cell r="A6721" t="str">
            <v>647E20892</v>
          </cell>
          <cell r="B6721"/>
          <cell r="C6721" t="str">
            <v>FT</v>
          </cell>
          <cell r="D6721" t="str">
            <v>DOTTED LINE, 12", TYPE B125</v>
          </cell>
          <cell r="F6721">
            <v>0</v>
          </cell>
          <cell r="G6721"/>
        </row>
        <row r="6722">
          <cell r="A6722" t="str">
            <v>647E20900</v>
          </cell>
          <cell r="B6722"/>
          <cell r="C6722" t="str">
            <v>EACH</v>
          </cell>
          <cell r="D6722" t="str">
            <v>BIKE LANE SYMBOL MARKING, TYPE A90</v>
          </cell>
          <cell r="F6722">
            <v>0</v>
          </cell>
          <cell r="G6722"/>
        </row>
        <row r="6723">
          <cell r="A6723" t="str">
            <v>647E20902</v>
          </cell>
          <cell r="B6723"/>
          <cell r="C6723" t="str">
            <v>EACH</v>
          </cell>
          <cell r="D6723" t="str">
            <v>BIKE LANE SYMBOL MARKING, TYPE A125</v>
          </cell>
          <cell r="F6723">
            <v>0</v>
          </cell>
          <cell r="G6723"/>
        </row>
        <row r="6724">
          <cell r="A6724" t="str">
            <v>647E20910</v>
          </cell>
          <cell r="B6724"/>
          <cell r="C6724" t="str">
            <v>EACH</v>
          </cell>
          <cell r="D6724" t="str">
            <v>BIKE LANE SYMBOL MARKING, TYPE B90</v>
          </cell>
          <cell r="F6724">
            <v>0</v>
          </cell>
          <cell r="G6724"/>
        </row>
        <row r="6725">
          <cell r="A6725" t="str">
            <v>647E20912</v>
          </cell>
          <cell r="B6725"/>
          <cell r="C6725" t="str">
            <v>EACH</v>
          </cell>
          <cell r="D6725" t="str">
            <v>BIKE LANE SYMBOL MARKING, TYPE B125</v>
          </cell>
          <cell r="F6725">
            <v>0</v>
          </cell>
          <cell r="G6725"/>
        </row>
        <row r="6726">
          <cell r="A6726" t="str">
            <v>647E20930</v>
          </cell>
          <cell r="B6726"/>
          <cell r="C6726" t="str">
            <v>EACH</v>
          </cell>
          <cell r="D6726" t="str">
            <v>SHARED LANE MARKING, TYPE A90</v>
          </cell>
          <cell r="F6726">
            <v>0</v>
          </cell>
          <cell r="G6726"/>
        </row>
        <row r="6727">
          <cell r="A6727" t="str">
            <v>647E20932</v>
          </cell>
          <cell r="B6727"/>
          <cell r="C6727" t="str">
            <v>EACH</v>
          </cell>
          <cell r="D6727" t="str">
            <v>SHARED LANE MARKING, TYPE A125</v>
          </cell>
          <cell r="F6727">
            <v>0</v>
          </cell>
          <cell r="G6727"/>
        </row>
        <row r="6728">
          <cell r="A6728" t="str">
            <v>647E20940</v>
          </cell>
          <cell r="B6728"/>
          <cell r="C6728" t="str">
            <v>EACH</v>
          </cell>
          <cell r="D6728" t="str">
            <v>SHARED LANE MARKING, TYPE B90</v>
          </cell>
          <cell r="F6728">
            <v>0</v>
          </cell>
          <cell r="G6728"/>
        </row>
        <row r="6729">
          <cell r="A6729" t="str">
            <v>647E20942</v>
          </cell>
          <cell r="B6729"/>
          <cell r="C6729" t="str">
            <v>EACH</v>
          </cell>
          <cell r="D6729" t="str">
            <v>SHARED LANE MARKING, TYPE B125</v>
          </cell>
          <cell r="F6729">
            <v>0</v>
          </cell>
          <cell r="G6729"/>
        </row>
        <row r="6730">
          <cell r="A6730" t="str">
            <v>647E20960</v>
          </cell>
          <cell r="B6730"/>
          <cell r="C6730" t="str">
            <v>FT</v>
          </cell>
          <cell r="D6730" t="str">
            <v>YIELD LINE, TYPE A90</v>
          </cell>
          <cell r="F6730">
            <v>0</v>
          </cell>
          <cell r="G6730"/>
        </row>
        <row r="6731">
          <cell r="A6731" t="str">
            <v>647E20962</v>
          </cell>
          <cell r="B6731"/>
          <cell r="C6731" t="str">
            <v>FT</v>
          </cell>
          <cell r="D6731" t="str">
            <v>YIELD LINE, TYPE A125</v>
          </cell>
          <cell r="F6731">
            <v>0</v>
          </cell>
          <cell r="G6731"/>
        </row>
        <row r="6732">
          <cell r="A6732" t="str">
            <v>647E20970</v>
          </cell>
          <cell r="B6732"/>
          <cell r="C6732" t="str">
            <v>FT</v>
          </cell>
          <cell r="D6732" t="str">
            <v>YIELD LINE, TYPE B90</v>
          </cell>
          <cell r="F6732">
            <v>0</v>
          </cell>
          <cell r="G6732"/>
        </row>
        <row r="6733">
          <cell r="A6733" t="str">
            <v>647E20972</v>
          </cell>
          <cell r="B6733"/>
          <cell r="C6733" t="str">
            <v>FT</v>
          </cell>
          <cell r="D6733" t="str">
            <v>YIELD LINE, TYPE B125</v>
          </cell>
          <cell r="F6733">
            <v>0</v>
          </cell>
          <cell r="G6733"/>
        </row>
        <row r="6734">
          <cell r="A6734" t="str">
            <v>647E21012</v>
          </cell>
          <cell r="B6734"/>
          <cell r="C6734" t="str">
            <v>EACH</v>
          </cell>
          <cell r="D6734" t="str">
            <v>SPEED MEASUREMENT MARKING, TYPE B125</v>
          </cell>
          <cell r="F6734">
            <v>0</v>
          </cell>
          <cell r="G6734"/>
        </row>
        <row r="6735">
          <cell r="A6735" t="str">
            <v>647E21013</v>
          </cell>
          <cell r="B6735"/>
          <cell r="C6735" t="str">
            <v>EACH</v>
          </cell>
          <cell r="D6735" t="str">
            <v>SPEED MEASUREMENT MARKING, TYPE B125, AS PER PLAN</v>
          </cell>
          <cell r="F6735">
            <v>0</v>
          </cell>
          <cell r="G6735"/>
        </row>
        <row r="6736">
          <cell r="A6736" t="str">
            <v>647E50000</v>
          </cell>
          <cell r="B6736"/>
          <cell r="C6736" t="str">
            <v>FT</v>
          </cell>
          <cell r="D6736" t="str">
            <v>REMOVAL OF PAVEMENT MARKING</v>
          </cell>
          <cell r="F6736">
            <v>0</v>
          </cell>
          <cell r="G6736"/>
        </row>
        <row r="6737">
          <cell r="A6737" t="str">
            <v>647E50010</v>
          </cell>
          <cell r="B6737"/>
          <cell r="C6737" t="str">
            <v>EACH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647E50020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647E50100</v>
          </cell>
          <cell r="B6739"/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B6740"/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B6741"/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B6742"/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B6743"/>
          <cell r="C6743" t="str">
            <v>SF</v>
          </cell>
          <cell r="D6743" t="str">
            <v>GREEN COLORED PAVEMENT FOR BIKE LANES,TYPE A90</v>
          </cell>
          <cell r="F6743">
            <v>0</v>
          </cell>
          <cell r="G6743"/>
        </row>
        <row r="6744">
          <cell r="A6744" t="str">
            <v>647E60010</v>
          </cell>
          <cell r="B6744"/>
          <cell r="C6744" t="str">
            <v>SF</v>
          </cell>
          <cell r="D6744" t="str">
            <v>GREEN COLORED PAVEMENT FOR BIKE LANES,TYPE A125</v>
          </cell>
          <cell r="F6744">
            <v>0</v>
          </cell>
          <cell r="G6744"/>
        </row>
        <row r="6745">
          <cell r="A6745" t="str">
            <v>647E60020</v>
          </cell>
          <cell r="B6745"/>
          <cell r="C6745" t="str">
            <v>SF</v>
          </cell>
          <cell r="D6745" t="str">
            <v>GREEN COLORED PAVEMENT FOR BIKE LANES,TYPE B90</v>
          </cell>
          <cell r="F6745">
            <v>0</v>
          </cell>
          <cell r="G6745"/>
        </row>
        <row r="6746">
          <cell r="A6746" t="str">
            <v>647E60030</v>
          </cell>
          <cell r="B6746"/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B6747"/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B6748"/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B6749"/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B6750"/>
          <cell r="C6750" t="str">
            <v>MILE</v>
          </cell>
          <cell r="D6750" t="str">
            <v>EDGE LINE, 6", AS PER PLAN</v>
          </cell>
          <cell r="F6750">
            <v>0</v>
          </cell>
          <cell r="G6750"/>
        </row>
        <row r="6751">
          <cell r="A6751" t="str">
            <v>648E00200</v>
          </cell>
          <cell r="B6751"/>
          <cell r="C6751" t="str">
            <v>MILE</v>
          </cell>
          <cell r="D6751" t="str">
            <v>LANE LINE, 4"</v>
          </cell>
          <cell r="F6751">
            <v>0</v>
          </cell>
          <cell r="G6751"/>
        </row>
        <row r="6752">
          <cell r="A6752" t="str">
            <v>648E00201</v>
          </cell>
          <cell r="B6752"/>
          <cell r="C6752" t="str">
            <v>MILE</v>
          </cell>
          <cell r="D6752" t="str">
            <v>LANE LINE, 4", AS PER PLAN</v>
          </cell>
          <cell r="F6752">
            <v>0</v>
          </cell>
          <cell r="G6752"/>
        </row>
        <row r="6753">
          <cell r="A6753" t="str">
            <v>648E00204</v>
          </cell>
          <cell r="B6753"/>
          <cell r="C6753" t="str">
            <v>MILE</v>
          </cell>
          <cell r="D6753" t="str">
            <v>LANE LINE, 6"</v>
          </cell>
          <cell r="F6753">
            <v>0</v>
          </cell>
          <cell r="G6753"/>
        </row>
        <row r="6754">
          <cell r="A6754" t="str">
            <v>648E00205</v>
          </cell>
          <cell r="B6754"/>
          <cell r="C6754" t="str">
            <v>MILE</v>
          </cell>
          <cell r="D6754" t="str">
            <v>LANE LINE, 6", AS PER PLAN</v>
          </cell>
          <cell r="F6754">
            <v>0</v>
          </cell>
          <cell r="G6754"/>
        </row>
        <row r="6755">
          <cell r="A6755" t="str">
            <v>648E00300</v>
          </cell>
          <cell r="B6755"/>
          <cell r="C6755" t="str">
            <v>MILE</v>
          </cell>
          <cell r="D6755" t="str">
            <v>CENTER LINE</v>
          </cell>
          <cell r="F6755">
            <v>0</v>
          </cell>
          <cell r="G6755"/>
        </row>
        <row r="6756">
          <cell r="A6756" t="str">
            <v>648E00301</v>
          </cell>
          <cell r="B6756"/>
          <cell r="C6756" t="str">
            <v>MILE</v>
          </cell>
          <cell r="D6756" t="str">
            <v>CENTER LINE, AS PER PLAN</v>
          </cell>
          <cell r="F6756">
            <v>0</v>
          </cell>
          <cell r="G6756"/>
        </row>
        <row r="6757">
          <cell r="A6757" t="str">
            <v>648E00400</v>
          </cell>
          <cell r="B6757"/>
          <cell r="C6757" t="str">
            <v>FT</v>
          </cell>
          <cell r="D6757" t="str">
            <v>CHANNELIZING LINE, 8"</v>
          </cell>
          <cell r="F6757">
            <v>0</v>
          </cell>
          <cell r="G6757"/>
        </row>
        <row r="6758">
          <cell r="A6758" t="str">
            <v>648E00401</v>
          </cell>
          <cell r="B6758"/>
          <cell r="C6758" t="str">
            <v>FT</v>
          </cell>
          <cell r="D6758" t="str">
            <v>CHANNELIZING LINE, 8", AS PER PLAN</v>
          </cell>
          <cell r="F6758">
            <v>0</v>
          </cell>
          <cell r="G6758"/>
        </row>
        <row r="6759">
          <cell r="A6759" t="str">
            <v>648E00404</v>
          </cell>
          <cell r="B6759"/>
          <cell r="C6759" t="str">
            <v>FT</v>
          </cell>
          <cell r="D6759" t="str">
            <v>CHANNELIZING LINE, 12"</v>
          </cell>
          <cell r="F6759">
            <v>0</v>
          </cell>
          <cell r="G6759"/>
        </row>
        <row r="6760">
          <cell r="A6760" t="str">
            <v>648E00405</v>
          </cell>
          <cell r="B6760"/>
          <cell r="C6760" t="str">
            <v>FT</v>
          </cell>
          <cell r="D6760" t="str">
            <v>CHANNELIZING LINE, 12", AS PER PLAN</v>
          </cell>
          <cell r="F6760">
            <v>0</v>
          </cell>
          <cell r="G6760"/>
        </row>
        <row r="6761">
          <cell r="A6761" t="str">
            <v>648E01500</v>
          </cell>
          <cell r="B6761"/>
          <cell r="C6761" t="str">
            <v>FT</v>
          </cell>
          <cell r="D6761" t="str">
            <v>DOTTED LINE, 4"</v>
          </cell>
          <cell r="F6761">
            <v>0</v>
          </cell>
          <cell r="G6761"/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  <cell r="G6762"/>
        </row>
        <row r="6763">
          <cell r="A6763" t="str">
            <v>648E01502</v>
          </cell>
          <cell r="B6763"/>
          <cell r="C6763" t="str">
            <v>FT</v>
          </cell>
          <cell r="D6763" t="str">
            <v>DOTTED LINE, 5"</v>
          </cell>
          <cell r="F6763">
            <v>0</v>
          </cell>
          <cell r="G6763"/>
        </row>
        <row r="6764">
          <cell r="A6764" t="str">
            <v>648E01503</v>
          </cell>
          <cell r="B6764"/>
          <cell r="C6764" t="str">
            <v>FT</v>
          </cell>
          <cell r="D6764" t="str">
            <v>DOTTED LINE, 5", AS PER PLAN</v>
          </cell>
          <cell r="F6764">
            <v>0</v>
          </cell>
          <cell r="G6764"/>
        </row>
        <row r="6765">
          <cell r="A6765" t="str">
            <v>648E01510</v>
          </cell>
          <cell r="B6765"/>
          <cell r="C6765" t="str">
            <v>FT</v>
          </cell>
          <cell r="D6765" t="str">
            <v>DOTTED LINE, 6"</v>
          </cell>
          <cell r="F6765">
            <v>0</v>
          </cell>
          <cell r="G6765"/>
        </row>
        <row r="6766">
          <cell r="A6766" t="str">
            <v>648E01511</v>
          </cell>
          <cell r="B6766"/>
          <cell r="C6766" t="str">
            <v>FT</v>
          </cell>
          <cell r="D6766" t="str">
            <v>DOTTED LINE, 6", AS PER PLAN</v>
          </cell>
          <cell r="F6766">
            <v>0</v>
          </cell>
          <cell r="G6766"/>
        </row>
        <row r="6767">
          <cell r="A6767" t="str">
            <v>648E01514</v>
          </cell>
          <cell r="B6767"/>
          <cell r="C6767" t="str">
            <v>FT</v>
          </cell>
          <cell r="D6767" t="str">
            <v>DOTTED LINE, 8"</v>
          </cell>
          <cell r="F6767">
            <v>0</v>
          </cell>
          <cell r="G6767"/>
        </row>
        <row r="6768">
          <cell r="A6768" t="str">
            <v>648E01515</v>
          </cell>
          <cell r="B6768"/>
          <cell r="C6768" t="str">
            <v>FT</v>
          </cell>
          <cell r="D6768" t="str">
            <v>DOTTED LINE, 8", AS PER PLAN</v>
          </cell>
          <cell r="F6768">
            <v>0</v>
          </cell>
          <cell r="G6768"/>
        </row>
        <row r="6769">
          <cell r="A6769" t="str">
            <v>648E01520</v>
          </cell>
          <cell r="B6769"/>
          <cell r="C6769" t="str">
            <v>FT</v>
          </cell>
          <cell r="D6769" t="str">
            <v>DOTTED LINE, 12"</v>
          </cell>
          <cell r="F6769">
            <v>0</v>
          </cell>
          <cell r="G6769"/>
        </row>
        <row r="6770">
          <cell r="A6770" t="str">
            <v>648E01521</v>
          </cell>
          <cell r="B6770"/>
          <cell r="C6770" t="str">
            <v>FT</v>
          </cell>
          <cell r="D6770" t="str">
            <v>DOTTED LINE, 12", AS PER PLAN</v>
          </cell>
          <cell r="F6770">
            <v>0</v>
          </cell>
          <cell r="G6770"/>
        </row>
        <row r="6771">
          <cell r="A6771" t="str">
            <v>648E20000</v>
          </cell>
          <cell r="B6771"/>
          <cell r="C6771" t="str">
            <v>LS</v>
          </cell>
          <cell r="D6771" t="str">
            <v>TWO - WAY RADIO EQUIPMENT</v>
          </cell>
          <cell r="F6771">
            <v>0</v>
          </cell>
          <cell r="G6771"/>
        </row>
        <row r="6772">
          <cell r="A6772" t="str">
            <v>648E30000</v>
          </cell>
          <cell r="B6772"/>
          <cell r="C6772" t="str">
            <v>FT</v>
          </cell>
          <cell r="D6772" t="str">
            <v>REMOVAL OF PAVEMENT MARKING</v>
          </cell>
          <cell r="F6772">
            <v>0</v>
          </cell>
          <cell r="G6772"/>
        </row>
        <row r="6773">
          <cell r="A6773" t="str">
            <v>648E30010</v>
          </cell>
          <cell r="B6773"/>
          <cell r="C6773" t="str">
            <v>SF</v>
          </cell>
          <cell r="D6773" t="str">
            <v>REMOVAL OF PAVEMENT MARKING</v>
          </cell>
          <cell r="F6773">
            <v>0</v>
          </cell>
          <cell r="G6773"/>
        </row>
        <row r="6774">
          <cell r="A6774" t="str">
            <v>648E30020</v>
          </cell>
          <cell r="B6774"/>
          <cell r="C6774" t="str">
            <v>EACH</v>
          </cell>
          <cell r="D6774" t="str">
            <v>REMOVAL OF PAVEMENT MARKING</v>
          </cell>
          <cell r="F6774">
            <v>0</v>
          </cell>
          <cell r="G6774"/>
        </row>
        <row r="6775">
          <cell r="A6775" t="str">
            <v>648E30030</v>
          </cell>
          <cell r="B6775"/>
          <cell r="C6775" t="str">
            <v>MILE</v>
          </cell>
          <cell r="D6775" t="str">
            <v>REMOVAL OF PAVEMENT MARKING</v>
          </cell>
          <cell r="F6775">
            <v>0</v>
          </cell>
          <cell r="G6775"/>
        </row>
        <row r="6776">
          <cell r="A6776" t="str">
            <v>648E60000</v>
          </cell>
          <cell r="B6776"/>
          <cell r="C6776" t="str">
            <v>SF</v>
          </cell>
          <cell r="D6776" t="str">
            <v>GREEN COLORED PAVEMENT FOR BIKE LANES</v>
          </cell>
          <cell r="F6776">
            <v>0</v>
          </cell>
          <cell r="G6776"/>
        </row>
        <row r="6777">
          <cell r="A6777" t="str">
            <v>651E10000</v>
          </cell>
          <cell r="B6777"/>
          <cell r="C6777" t="str">
            <v>CY</v>
          </cell>
          <cell r="D6777" t="str">
            <v>TOPSOIL STOCKPILED</v>
          </cell>
          <cell r="F6777">
            <v>0</v>
          </cell>
          <cell r="G6777"/>
        </row>
        <row r="6778">
          <cell r="A6778" t="str">
            <v>651E10001</v>
          </cell>
          <cell r="B6778"/>
          <cell r="C6778" t="str">
            <v>CY</v>
          </cell>
          <cell r="D6778" t="str">
            <v>TOPSOIL STOCKPILED, AS PER PLAN</v>
          </cell>
          <cell r="F6778">
            <v>0</v>
          </cell>
          <cell r="G6778"/>
        </row>
        <row r="6779">
          <cell r="A6779" t="str">
            <v>652E10000</v>
          </cell>
          <cell r="B6779"/>
          <cell r="C6779" t="str">
            <v>CY</v>
          </cell>
          <cell r="D6779" t="str">
            <v>PLACING STOCKPILED TOPSOIL</v>
          </cell>
          <cell r="F6779">
            <v>0</v>
          </cell>
          <cell r="G6779"/>
        </row>
        <row r="6780">
          <cell r="A6780" t="str">
            <v>652E10001</v>
          </cell>
          <cell r="B6780"/>
          <cell r="C6780" t="str">
            <v>CY</v>
          </cell>
          <cell r="D6780" t="str">
            <v>PLACING STOCKPILED TOPSOIL, AS PER PLAN</v>
          </cell>
          <cell r="F6780">
            <v>0</v>
          </cell>
          <cell r="G6780"/>
        </row>
        <row r="6781">
          <cell r="A6781" t="str">
            <v>653E10000</v>
          </cell>
          <cell r="B6781"/>
          <cell r="C6781" t="str">
            <v>CY</v>
          </cell>
          <cell r="D6781" t="str">
            <v>TOPSOIL FURNISHED AND PLACED</v>
          </cell>
          <cell r="F6781">
            <v>0</v>
          </cell>
          <cell r="G6781"/>
        </row>
        <row r="6782">
          <cell r="A6782" t="str">
            <v>653E10001</v>
          </cell>
          <cell r="B6782"/>
          <cell r="C6782" t="str">
            <v>CY</v>
          </cell>
          <cell r="D6782" t="str">
            <v>TOPSOIL FURNISHED AND PLACED, AS PER PLAN</v>
          </cell>
          <cell r="F6782">
            <v>0</v>
          </cell>
          <cell r="G6782"/>
        </row>
        <row r="6783">
          <cell r="A6783" t="str">
            <v>654E10000</v>
          </cell>
          <cell r="B6783"/>
          <cell r="C6783" t="str">
            <v>MSF</v>
          </cell>
          <cell r="D6783" t="str">
            <v>RENOVATING EXISTING SOIL</v>
          </cell>
          <cell r="F6783">
            <v>0</v>
          </cell>
          <cell r="G6783"/>
        </row>
        <row r="6784">
          <cell r="A6784" t="str">
            <v>654E10001</v>
          </cell>
          <cell r="B6784"/>
          <cell r="C6784" t="str">
            <v>MSF</v>
          </cell>
          <cell r="D6784" t="str">
            <v>RENOVATING EXISTING SOIL, AS PER PLAN</v>
          </cell>
          <cell r="F6784">
            <v>0</v>
          </cell>
          <cell r="G6784"/>
        </row>
        <row r="6785">
          <cell r="A6785" t="str">
            <v>654E11000</v>
          </cell>
          <cell r="B6785"/>
          <cell r="C6785" t="str">
            <v>TON</v>
          </cell>
          <cell r="D6785" t="str">
            <v>COMMERCIAL FERTILIZER</v>
          </cell>
          <cell r="F6785">
            <v>0</v>
          </cell>
          <cell r="G6785"/>
        </row>
        <row r="6786">
          <cell r="A6786" t="str">
            <v>654E11001</v>
          </cell>
          <cell r="B6786"/>
          <cell r="C6786" t="str">
            <v>TON</v>
          </cell>
          <cell r="D6786" t="str">
            <v>COMMERCIAL FERTILIZER, AS PER PLAN</v>
          </cell>
          <cell r="F6786">
            <v>0</v>
          </cell>
          <cell r="G6786"/>
        </row>
        <row r="6787">
          <cell r="A6787" t="str">
            <v>656E10000</v>
          </cell>
          <cell r="B6787"/>
          <cell r="C6787" t="str">
            <v>MSF</v>
          </cell>
          <cell r="D6787" t="str">
            <v>ROADSIDE CLEANUP</v>
          </cell>
          <cell r="F6787">
            <v>0</v>
          </cell>
          <cell r="G6787"/>
        </row>
        <row r="6788">
          <cell r="A6788" t="str">
            <v>656E10001</v>
          </cell>
          <cell r="B6788"/>
          <cell r="C6788" t="str">
            <v>MSF</v>
          </cell>
          <cell r="D6788" t="str">
            <v>ROADSIDE CLEANUP, AS PER PLAN</v>
          </cell>
          <cell r="F6788">
            <v>0</v>
          </cell>
          <cell r="G6788"/>
        </row>
        <row r="6789">
          <cell r="A6789" t="str">
            <v>657E10000</v>
          </cell>
          <cell r="B6789"/>
          <cell r="C6789" t="str">
            <v>SY</v>
          </cell>
          <cell r="D6789" t="str">
            <v>RIPRAP FOR TREE PROTECTION</v>
          </cell>
          <cell r="F6789">
            <v>0</v>
          </cell>
          <cell r="G6789"/>
        </row>
        <row r="6790">
          <cell r="A6790" t="str">
            <v>657E10001</v>
          </cell>
          <cell r="B6790"/>
          <cell r="C6790" t="str">
            <v>SY</v>
          </cell>
          <cell r="D6790" t="str">
            <v>RIPRAP FOR TREE PROTECTION, AS PER PLAN</v>
          </cell>
          <cell r="F6790">
            <v>0</v>
          </cell>
          <cell r="G6790"/>
        </row>
        <row r="6791">
          <cell r="A6791" t="str">
            <v>657E98000</v>
          </cell>
          <cell r="B6791"/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B6792"/>
          <cell r="C6792" t="str">
            <v>CY</v>
          </cell>
          <cell r="D6792" t="str">
            <v>TREE ROOT AERATION</v>
          </cell>
          <cell r="F6792">
            <v>0</v>
          </cell>
          <cell r="G6792"/>
        </row>
        <row r="6793">
          <cell r="A6793" t="str">
            <v>658E10001</v>
          </cell>
          <cell r="B6793"/>
          <cell r="C6793" t="str">
            <v>CY</v>
          </cell>
          <cell r="D6793" t="str">
            <v>TREE ROOT AERATION, AS PER PLAN</v>
          </cell>
          <cell r="F6793">
            <v>0</v>
          </cell>
          <cell r="G6793"/>
        </row>
        <row r="6794">
          <cell r="A6794" t="str">
            <v>659E00100</v>
          </cell>
          <cell r="B6794"/>
          <cell r="C6794" t="str">
            <v>EACH</v>
          </cell>
          <cell r="D6794" t="str">
            <v>SOIL ANALYSIS TEST</v>
          </cell>
          <cell r="F6794">
            <v>0</v>
          </cell>
          <cell r="G6794"/>
        </row>
        <row r="6795">
          <cell r="A6795" t="str">
            <v>659E00300</v>
          </cell>
          <cell r="B6795"/>
          <cell r="C6795" t="str">
            <v>CY</v>
          </cell>
          <cell r="D6795" t="str">
            <v>TOPSOIL</v>
          </cell>
          <cell r="F6795">
            <v>0</v>
          </cell>
          <cell r="G6795"/>
        </row>
        <row r="6796">
          <cell r="A6796" t="str">
            <v>659E00301</v>
          </cell>
          <cell r="B6796"/>
          <cell r="C6796" t="str">
            <v>CY</v>
          </cell>
          <cell r="D6796" t="str">
            <v>TOPSOIL, AS PER PLAN</v>
          </cell>
          <cell r="F6796">
            <v>0</v>
          </cell>
          <cell r="G6796"/>
        </row>
        <row r="6797">
          <cell r="A6797" t="str">
            <v>659E00500</v>
          </cell>
          <cell r="B6797"/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B6798"/>
          <cell r="C6798" t="str">
            <v>SY</v>
          </cell>
          <cell r="D6798" t="str">
            <v>SEEDING AND MULCHING, CLASS 1, AS PER PLAN</v>
          </cell>
          <cell r="F6798">
            <v>0</v>
          </cell>
          <cell r="G6798"/>
        </row>
        <row r="6799">
          <cell r="A6799" t="str">
            <v>659E00510</v>
          </cell>
          <cell r="B6799"/>
          <cell r="C6799" t="str">
            <v>SY</v>
          </cell>
          <cell r="D6799" t="str">
            <v>SEEDING AND MULCHING, CLASS 2</v>
          </cell>
          <cell r="F6799">
            <v>0</v>
          </cell>
          <cell r="G6799"/>
        </row>
        <row r="6800">
          <cell r="A6800" t="str">
            <v>659E00511</v>
          </cell>
          <cell r="B6800"/>
          <cell r="C6800" t="str">
            <v>SY</v>
          </cell>
          <cell r="D6800" t="str">
            <v>SEEDING AND MULCHING, CLASS 2, AS PER PLAN</v>
          </cell>
          <cell r="F6800">
            <v>0</v>
          </cell>
          <cell r="G6800"/>
        </row>
        <row r="6801">
          <cell r="A6801" t="str">
            <v>659E00520</v>
          </cell>
          <cell r="B6801"/>
          <cell r="C6801" t="str">
            <v>SY</v>
          </cell>
          <cell r="D6801" t="str">
            <v>SEEDING AND MULCHING, CLASS 3A</v>
          </cell>
          <cell r="F6801">
            <v>0</v>
          </cell>
          <cell r="G6801"/>
        </row>
        <row r="6802">
          <cell r="A6802" t="str">
            <v>659E00530</v>
          </cell>
          <cell r="B6802"/>
          <cell r="C6802" t="str">
            <v>SY</v>
          </cell>
          <cell r="D6802" t="str">
            <v>SEEDING AND MULCHING, CLASS 3B</v>
          </cell>
          <cell r="F6802">
            <v>0</v>
          </cell>
          <cell r="G6802"/>
        </row>
        <row r="6803">
          <cell r="A6803" t="str">
            <v>659E00531</v>
          </cell>
          <cell r="B6803"/>
          <cell r="C6803" t="str">
            <v>SY</v>
          </cell>
          <cell r="D6803" t="str">
            <v>SEEDING AND MULCHING, CLASS 3B, AS PER PLAN</v>
          </cell>
          <cell r="F6803">
            <v>0</v>
          </cell>
          <cell r="G6803"/>
        </row>
        <row r="6804">
          <cell r="A6804" t="str">
            <v>659E00540</v>
          </cell>
          <cell r="B6804"/>
          <cell r="C6804" t="str">
            <v>SY</v>
          </cell>
          <cell r="D6804" t="str">
            <v>SEEDING AND MULCHING, CLASS 3C</v>
          </cell>
          <cell r="F6804">
            <v>0</v>
          </cell>
          <cell r="G6804"/>
        </row>
        <row r="6805">
          <cell r="A6805" t="str">
            <v>659E00541</v>
          </cell>
          <cell r="B6805"/>
          <cell r="C6805" t="str">
            <v>SY</v>
          </cell>
          <cell r="D6805" t="str">
            <v>SEEDING AND MULCHING, CLASS 3C, AS PER PLAN</v>
          </cell>
          <cell r="F6805">
            <v>0</v>
          </cell>
          <cell r="G6805"/>
        </row>
        <row r="6806">
          <cell r="A6806" t="str">
            <v>659E00550</v>
          </cell>
          <cell r="B6806"/>
          <cell r="C6806" t="str">
            <v>SY</v>
          </cell>
          <cell r="D6806" t="str">
            <v>SEEDING AND MULCHING, CLASS 4A</v>
          </cell>
          <cell r="F6806">
            <v>0</v>
          </cell>
          <cell r="G6806"/>
        </row>
        <row r="6807">
          <cell r="A6807" t="str">
            <v>659E00551</v>
          </cell>
          <cell r="B6807"/>
          <cell r="C6807" t="str">
            <v>SY</v>
          </cell>
          <cell r="D6807" t="str">
            <v>SEEDING AND MULCHING, CLASS 4A, AS PER PLAN</v>
          </cell>
          <cell r="F6807">
            <v>0</v>
          </cell>
          <cell r="G6807"/>
        </row>
        <row r="6808">
          <cell r="A6808" t="str">
            <v>659E00560</v>
          </cell>
          <cell r="B6808"/>
          <cell r="C6808" t="str">
            <v>SY</v>
          </cell>
          <cell r="D6808" t="str">
            <v>SEEDING AND MULCHING, CLASS 4B</v>
          </cell>
          <cell r="F6808">
            <v>0</v>
          </cell>
          <cell r="G6808"/>
        </row>
        <row r="6809">
          <cell r="A6809" t="str">
            <v>659E00561</v>
          </cell>
          <cell r="B6809"/>
          <cell r="C6809" t="str">
            <v>SY</v>
          </cell>
          <cell r="D6809" t="str">
            <v>SEEDING AND MULCHING, CLASS 4B, AS PER PLAN</v>
          </cell>
          <cell r="F6809">
            <v>0</v>
          </cell>
          <cell r="G6809"/>
        </row>
        <row r="6810">
          <cell r="A6810" t="str">
            <v>659E00570</v>
          </cell>
          <cell r="B6810"/>
          <cell r="C6810" t="str">
            <v>SY</v>
          </cell>
          <cell r="D6810" t="str">
            <v>SEEDING AND MULCHING, CLASS 5A</v>
          </cell>
          <cell r="F6810">
            <v>0</v>
          </cell>
          <cell r="G6810"/>
        </row>
        <row r="6811">
          <cell r="A6811" t="str">
            <v>659E00571</v>
          </cell>
          <cell r="B6811"/>
          <cell r="C6811" t="str">
            <v>SY</v>
          </cell>
          <cell r="D6811" t="str">
            <v>SEEDING AND MULCHING, CLASS 5A, AS PER PLAN</v>
          </cell>
          <cell r="F6811">
            <v>0</v>
          </cell>
          <cell r="G6811"/>
        </row>
        <row r="6812">
          <cell r="A6812" t="str">
            <v>659E00580</v>
          </cell>
          <cell r="B6812"/>
          <cell r="C6812" t="str">
            <v>SY</v>
          </cell>
          <cell r="D6812" t="str">
            <v>SEEDING AND MULCHING, CLASS 5B</v>
          </cell>
          <cell r="F6812">
            <v>0</v>
          </cell>
          <cell r="G6812"/>
        </row>
        <row r="6813">
          <cell r="A6813" t="str">
            <v>659E00581</v>
          </cell>
          <cell r="B6813"/>
          <cell r="C6813" t="str">
            <v>SY</v>
          </cell>
          <cell r="D6813" t="str">
            <v>SEEDING AND MULCHING, CLASS 5B, AS PER PLAN</v>
          </cell>
          <cell r="F6813">
            <v>0</v>
          </cell>
          <cell r="G6813"/>
        </row>
        <row r="6814">
          <cell r="A6814" t="str">
            <v>659E00590</v>
          </cell>
          <cell r="B6814"/>
          <cell r="C6814" t="str">
            <v>SY</v>
          </cell>
          <cell r="D6814" t="str">
            <v>SEEDING AND MULCHING, CLASS 6</v>
          </cell>
          <cell r="F6814">
            <v>0</v>
          </cell>
          <cell r="G6814"/>
        </row>
        <row r="6815">
          <cell r="A6815" t="str">
            <v>659E00600</v>
          </cell>
          <cell r="B6815"/>
          <cell r="C6815" t="str">
            <v>SY</v>
          </cell>
          <cell r="D6815" t="str">
            <v>SEEDING AND MULCHING, CLASS 7</v>
          </cell>
          <cell r="F6815">
            <v>0</v>
          </cell>
          <cell r="G6815"/>
        </row>
        <row r="6816">
          <cell r="A6816" t="str">
            <v>659E10000</v>
          </cell>
          <cell r="B6816"/>
          <cell r="C6816" t="str">
            <v>SY</v>
          </cell>
          <cell r="D6816" t="str">
            <v>SEEDING AND MULCHING</v>
          </cell>
          <cell r="F6816">
            <v>0</v>
          </cell>
          <cell r="G6816"/>
        </row>
        <row r="6817">
          <cell r="A6817" t="str">
            <v>659E10001</v>
          </cell>
          <cell r="B6817"/>
          <cell r="C6817" t="str">
            <v>SY</v>
          </cell>
          <cell r="D6817" t="str">
            <v>SEEDING AND MULCHING, AS PER PLAN</v>
          </cell>
          <cell r="F6817">
            <v>0</v>
          </cell>
          <cell r="G6817"/>
        </row>
        <row r="6818">
          <cell r="A6818" t="str">
            <v>659E10100</v>
          </cell>
          <cell r="B6818"/>
          <cell r="C6818" t="str">
            <v>SY</v>
          </cell>
          <cell r="D6818" t="str">
            <v>SEEDING AND MULCHING FOR WILDLIFE</v>
          </cell>
          <cell r="F6818">
            <v>0</v>
          </cell>
          <cell r="G6818"/>
        </row>
        <row r="6819">
          <cell r="A6819" t="str">
            <v>659E10101</v>
          </cell>
          <cell r="B6819"/>
          <cell r="C6819" t="str">
            <v>SY</v>
          </cell>
          <cell r="D6819" t="str">
            <v>SEEDING AND MULCHING FOR WILDLIFE, AS PER PLAN</v>
          </cell>
          <cell r="F6819">
            <v>0</v>
          </cell>
          <cell r="G6819"/>
        </row>
        <row r="6820">
          <cell r="A6820" t="str">
            <v>659E14000</v>
          </cell>
          <cell r="B6820"/>
          <cell r="C6820" t="str">
            <v>SY</v>
          </cell>
          <cell r="D6820" t="str">
            <v>REPAIR SEEDING AND MULCHING</v>
          </cell>
          <cell r="F6820">
            <v>0</v>
          </cell>
          <cell r="G6820"/>
        </row>
        <row r="6821">
          <cell r="A6821" t="str">
            <v>659E14001</v>
          </cell>
          <cell r="B6821"/>
          <cell r="C6821" t="str">
            <v>SY</v>
          </cell>
          <cell r="D6821" t="str">
            <v>REPAIR SEEDING AND MULCHING, AS PER PLAN</v>
          </cell>
          <cell r="F6821">
            <v>0</v>
          </cell>
          <cell r="G6821"/>
        </row>
        <row r="6822">
          <cell r="A6822" t="str">
            <v>659E15000</v>
          </cell>
          <cell r="B6822"/>
          <cell r="C6822" t="str">
            <v>SY</v>
          </cell>
          <cell r="D6822" t="str">
            <v>INTER-SEEDING</v>
          </cell>
          <cell r="F6822">
            <v>0</v>
          </cell>
          <cell r="G6822"/>
        </row>
        <row r="6823">
          <cell r="A6823" t="str">
            <v>659E15001</v>
          </cell>
          <cell r="B6823"/>
          <cell r="C6823" t="str">
            <v>SY</v>
          </cell>
          <cell r="D6823" t="str">
            <v>INTER-SEEDING, AS PER PLAN</v>
          </cell>
          <cell r="F6823">
            <v>0</v>
          </cell>
          <cell r="G6823"/>
        </row>
        <row r="6824">
          <cell r="A6824" t="str">
            <v>659E20000</v>
          </cell>
          <cell r="B6824"/>
          <cell r="C6824" t="str">
            <v>TON</v>
          </cell>
          <cell r="D6824" t="str">
            <v>COMMERCIAL FERTILIZER</v>
          </cell>
          <cell r="F6824">
            <v>0</v>
          </cell>
          <cell r="G6824"/>
        </row>
        <row r="6825">
          <cell r="A6825" t="str">
            <v>659E20001</v>
          </cell>
          <cell r="B6825"/>
          <cell r="C6825" t="str">
            <v>TON</v>
          </cell>
          <cell r="D6825" t="str">
            <v>COMMERCIAL FERTILIZER, AS PER PLAN</v>
          </cell>
          <cell r="F6825">
            <v>0</v>
          </cell>
          <cell r="G6825"/>
        </row>
        <row r="6826">
          <cell r="A6826" t="str">
            <v>659E31000</v>
          </cell>
          <cell r="B6826"/>
          <cell r="C6826" t="str">
            <v>ACRE</v>
          </cell>
          <cell r="D6826" t="str">
            <v>LIME</v>
          </cell>
          <cell r="F6826">
            <v>0</v>
          </cell>
          <cell r="G6826"/>
        </row>
        <row r="6827">
          <cell r="A6827" t="str">
            <v>659E31001</v>
          </cell>
          <cell r="B6827"/>
          <cell r="C6827" t="str">
            <v>ACRE</v>
          </cell>
          <cell r="D6827" t="str">
            <v>LIME, AS PER PLAN</v>
          </cell>
          <cell r="F6827">
            <v>0</v>
          </cell>
          <cell r="G6827"/>
        </row>
        <row r="6828">
          <cell r="A6828" t="str">
            <v>659E35000</v>
          </cell>
          <cell r="B6828"/>
          <cell r="C6828" t="str">
            <v>MGAL</v>
          </cell>
          <cell r="D6828" t="str">
            <v>WATER</v>
          </cell>
          <cell r="F6828">
            <v>0</v>
          </cell>
          <cell r="G6828"/>
        </row>
        <row r="6829">
          <cell r="A6829" t="str">
            <v>659E35001</v>
          </cell>
          <cell r="B6829"/>
          <cell r="C6829" t="str">
            <v>MGAL</v>
          </cell>
          <cell r="D6829" t="str">
            <v>WATER, AS PER PLAN</v>
          </cell>
          <cell r="F6829">
            <v>0</v>
          </cell>
          <cell r="G6829"/>
        </row>
        <row r="6830">
          <cell r="A6830" t="str">
            <v>659E40000</v>
          </cell>
          <cell r="B6830"/>
          <cell r="C6830" t="str">
            <v>MSF</v>
          </cell>
          <cell r="D6830" t="str">
            <v>MOWING</v>
          </cell>
          <cell r="F6830">
            <v>0</v>
          </cell>
          <cell r="G6830"/>
        </row>
        <row r="6831">
          <cell r="A6831" t="str">
            <v>659E40001</v>
          </cell>
          <cell r="B6831"/>
          <cell r="C6831" t="str">
            <v>MSF</v>
          </cell>
          <cell r="D6831" t="str">
            <v>MOWING, AS PER PLAN</v>
          </cell>
          <cell r="F6831">
            <v>0</v>
          </cell>
          <cell r="G6831"/>
        </row>
        <row r="6832">
          <cell r="A6832" t="str">
            <v>659E98000</v>
          </cell>
          <cell r="B6832"/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B6833"/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B6835"/>
          <cell r="C6835" t="str">
            <v>SY</v>
          </cell>
          <cell r="D6835" t="str">
            <v>SODDING REINFORCED</v>
          </cell>
          <cell r="F6835">
            <v>0</v>
          </cell>
          <cell r="G6835"/>
        </row>
        <row r="6836">
          <cell r="A6836" t="str">
            <v>660E20001</v>
          </cell>
          <cell r="B6836"/>
          <cell r="C6836" t="str">
            <v>SY</v>
          </cell>
          <cell r="D6836" t="str">
            <v>SODDING REINFORCED, AS PER PLAN</v>
          </cell>
          <cell r="F6836">
            <v>0</v>
          </cell>
          <cell r="G6836"/>
        </row>
        <row r="6837">
          <cell r="A6837" t="str">
            <v>660E25000</v>
          </cell>
          <cell r="B6837"/>
          <cell r="C6837" t="str">
            <v>SY</v>
          </cell>
          <cell r="D6837" t="str">
            <v>SODDING STAKED</v>
          </cell>
          <cell r="F6837">
            <v>0</v>
          </cell>
          <cell r="G6837"/>
        </row>
        <row r="6838">
          <cell r="A6838" t="str">
            <v>660E25001</v>
          </cell>
          <cell r="B6838"/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B6839"/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B6841"/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B6842"/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B6843"/>
          <cell r="C6843" t="str">
            <v>CY</v>
          </cell>
          <cell r="D6843" t="str">
            <v>MULCH</v>
          </cell>
          <cell r="F6843">
            <v>0</v>
          </cell>
          <cell r="G6843"/>
        </row>
        <row r="6844">
          <cell r="A6844" t="str">
            <v>661E00501</v>
          </cell>
          <cell r="B6844"/>
          <cell r="C6844" t="str">
            <v>CY</v>
          </cell>
          <cell r="D6844" t="str">
            <v>MULCH, AS PER PLAN</v>
          </cell>
          <cell r="F6844">
            <v>0</v>
          </cell>
          <cell r="G6844"/>
        </row>
        <row r="6845">
          <cell r="A6845" t="str">
            <v>661E10000</v>
          </cell>
          <cell r="B6845"/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B6846"/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B6847"/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B6848"/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B6849"/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B6850"/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B6851"/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B6852"/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B6853"/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B6854"/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B6855"/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B6937"/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  <cell r="G6939"/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  <cell r="G6940"/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  <cell r="G6941"/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  <cell r="G6942"/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  <cell r="G6943"/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  <cell r="G6945"/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  <cell r="G6946"/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  <cell r="G6947"/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  <cell r="G6948"/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  <cell r="G6949"/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  <cell r="G6950"/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  <cell r="G6951"/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  <cell r="G6952"/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  <cell r="G6953"/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  <cell r="G6954"/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  <cell r="G6955"/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  <cell r="G6956"/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  <cell r="G6957"/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  <cell r="G6958"/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  <cell r="G6959"/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  <cell r="G6960"/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  <cell r="G6961"/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  <cell r="G6962"/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  <cell r="G6963"/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  <cell r="G6964"/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  <cell r="G6965"/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  <cell r="G6966"/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  <cell r="G6967"/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  <cell r="G6968"/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  <cell r="G6969"/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  <cell r="G6970"/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  <cell r="G6971"/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  <cell r="G6972"/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  <cell r="G6973"/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  <cell r="G6974"/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  <cell r="G6975"/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  <cell r="G6976"/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  <cell r="G6991"/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  <cell r="G6992"/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  <cell r="G6993"/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  <cell r="G6994"/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  <cell r="G6995"/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  <cell r="G6996"/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  <cell r="G6997"/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  <cell r="G6998"/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  <cell r="G7020"/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  <cell r="G7021"/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  <cell r="G7022"/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  <cell r="G7024"/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  <cell r="G7025"/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  <cell r="G7026"/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  <cell r="G7027"/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  <cell r="G7028"/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  <cell r="G7030"/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  <cell r="G7031"/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  <cell r="G7032"/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  <cell r="G7033"/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  <cell r="G7034"/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  <cell r="G7035"/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  <cell r="G7036"/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  <cell r="G7055"/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  <cell r="G7056"/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  <cell r="G7057"/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  <cell r="G7058"/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  <cell r="G7059"/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  <cell r="G7060"/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  <cell r="G7061"/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  <cell r="G7062"/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  <cell r="G7063"/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  <cell r="G7064"/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  <cell r="G7065"/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  <cell r="G7066"/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  <cell r="G7067"/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  <cell r="G7068"/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  <cell r="G7069"/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  <cell r="G7070"/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  <cell r="G7071"/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  <cell r="G7072"/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  <cell r="G7073"/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  <cell r="G7074"/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  <cell r="G7075"/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  <cell r="G7093"/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  <cell r="G7094"/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  <cell r="G7095"/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  <cell r="G7096"/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  <cell r="G7097"/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  <cell r="G7170"/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  <cell r="G7171"/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  <cell r="G7176"/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  <cell r="G7177"/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  <cell r="G7178"/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  <cell r="G7179"/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  <cell r="G7180"/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  <cell r="G7181"/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  <cell r="G7182"/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  <cell r="G7183"/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  <cell r="G7184"/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  <cell r="G7185"/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  <cell r="G7186"/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  <cell r="G7187"/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  <cell r="G7188"/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  <cell r="G7189"/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  <cell r="G7190"/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  <cell r="G7191"/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  <cell r="G7192"/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  <cell r="G7193"/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  <cell r="G7194"/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  <cell r="G7195"/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  <cell r="G7196"/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  <cell r="G7197"/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  <cell r="G7198"/>
        </row>
        <row r="7199">
          <cell r="A7199" t="str">
            <v>804E20280</v>
          </cell>
          <cell r="B7199"/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  <cell r="G7199"/>
        </row>
        <row r="7200">
          <cell r="A7200" t="str">
            <v>804E21000</v>
          </cell>
          <cell r="B7200"/>
          <cell r="C7200" t="str">
            <v>FT</v>
          </cell>
          <cell r="D7200" t="str">
            <v>FIBER OPTIC CABLE, AIRBLOWN/PUSHABLE, 12 FIBER</v>
          </cell>
          <cell r="F7200">
            <v>0</v>
          </cell>
          <cell r="G7200"/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  <cell r="G7201"/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  <cell r="G7202"/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  <cell r="G7203"/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  <cell r="G7204"/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  <cell r="G7205"/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  <cell r="G7206"/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  <cell r="G7207"/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  <cell r="G7208"/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  <cell r="G7209"/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  <cell r="G7210"/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  <cell r="G7211"/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  <cell r="G7212"/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  <cell r="G7217"/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  <cell r="G7218"/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  <cell r="G7219"/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  <cell r="G7220"/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  <cell r="G7221"/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  <cell r="G7222"/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  <cell r="G7224"/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  <cell r="G7225"/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  <cell r="G7226"/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  <cell r="G7227"/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  <cell r="G7228"/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  <cell r="G7229"/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  <cell r="G7230"/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  <cell r="G7231"/>
        </row>
        <row r="7232">
          <cell r="A7232" t="str">
            <v>804E34000</v>
          </cell>
          <cell r="B7232"/>
          <cell r="C7232" t="str">
            <v>EACH</v>
          </cell>
          <cell r="D7232" t="str">
            <v>FIBER TERMINATION PANEL, 6 FIBER</v>
          </cell>
          <cell r="F7232">
            <v>0</v>
          </cell>
          <cell r="G7232"/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  <cell r="G7234"/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  <cell r="G7235"/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  <cell r="G7236"/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  <cell r="G7237"/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  <cell r="G7238"/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  <cell r="G7239"/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  <cell r="G7240"/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  <cell r="G7241"/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  <cell r="G7242"/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  <cell r="G7243"/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  <cell r="G7244"/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  <cell r="G7245"/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  <cell r="G7246"/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  <cell r="G7247"/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  <cell r="G7248"/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  <cell r="G7249"/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  <cell r="G7250"/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  <cell r="G7251"/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  <cell r="G7252"/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  <cell r="G7253"/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  <cell r="G7254"/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  <cell r="G7255"/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  <cell r="G7260"/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  <cell r="G7261"/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  <cell r="G7262"/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  <cell r="G7263"/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  <cell r="G7264"/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  <cell r="G7265"/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  <cell r="G7266"/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  <cell r="G7267"/>
        </row>
        <row r="7268">
          <cell r="A7268" t="str">
            <v>807E10310</v>
          </cell>
          <cell r="B7268"/>
          <cell r="C7268" t="str">
            <v>FT</v>
          </cell>
          <cell r="D7268" t="str">
            <v>WET REFLECTIVE TRAFFIC PAINT, CHANNELIZING LINE, 12"</v>
          </cell>
          <cell r="F7268">
            <v>0</v>
          </cell>
          <cell r="G7268"/>
        </row>
        <row r="7269">
          <cell r="A7269" t="str">
            <v>807E10400</v>
          </cell>
          <cell r="B7269"/>
          <cell r="C7269" t="str">
            <v>FT</v>
          </cell>
          <cell r="D7269" t="str">
            <v>WET REFLECTIVE TRAFFIC PAINT, DOTTED LINE, 4"</v>
          </cell>
          <cell r="F7269">
            <v>0</v>
          </cell>
          <cell r="G7269"/>
        </row>
        <row r="7270">
          <cell r="A7270" t="str">
            <v>807E10410</v>
          </cell>
          <cell r="B7270"/>
          <cell r="C7270" t="str">
            <v>FT</v>
          </cell>
          <cell r="D7270" t="str">
            <v>WET REFLECTIVE TRAFFIC PAINT, DOTTED LINE, 6"</v>
          </cell>
          <cell r="F7270">
            <v>0</v>
          </cell>
          <cell r="G7270"/>
        </row>
        <row r="7271">
          <cell r="A7271" t="str">
            <v>807E10420</v>
          </cell>
          <cell r="B7271"/>
          <cell r="C7271" t="str">
            <v>FT</v>
          </cell>
          <cell r="D7271" t="str">
            <v>WET REFLECTIVE TRAFFIC PAINT, DOTTED LINE, 8"</v>
          </cell>
          <cell r="F7271">
            <v>0</v>
          </cell>
          <cell r="G7271"/>
        </row>
        <row r="7272">
          <cell r="A7272" t="str">
            <v>807E10430</v>
          </cell>
          <cell r="B7272"/>
          <cell r="C7272" t="str">
            <v>FT</v>
          </cell>
          <cell r="D7272" t="str">
            <v>WET REFLECTIVE TRAFFIC PAINT, DOTTED LINE, 12"</v>
          </cell>
          <cell r="F7272">
            <v>0</v>
          </cell>
          <cell r="G7272"/>
        </row>
        <row r="7273">
          <cell r="A7273" t="str">
            <v>807E11000</v>
          </cell>
          <cell r="B7273"/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  <cell r="G7273"/>
        </row>
        <row r="7274">
          <cell r="A7274" t="str">
            <v>807E11010</v>
          </cell>
          <cell r="B7274"/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  <cell r="G7274"/>
        </row>
        <row r="7275">
          <cell r="A7275" t="str">
            <v>807E11100</v>
          </cell>
          <cell r="B7275"/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B7276"/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B7277"/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B7279"/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  <cell r="G7279"/>
        </row>
        <row r="7280">
          <cell r="A7280" t="str">
            <v>807E11400</v>
          </cell>
          <cell r="B7280"/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  <cell r="G7280"/>
        </row>
        <row r="7281">
          <cell r="A7281" t="str">
            <v>807E11410</v>
          </cell>
          <cell r="B7281"/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  <cell r="G7281"/>
        </row>
        <row r="7282">
          <cell r="A7282" t="str">
            <v>807E11420</v>
          </cell>
          <cell r="B7282"/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  <cell r="G7282"/>
        </row>
        <row r="7283">
          <cell r="A7283" t="str">
            <v>807E11430</v>
          </cell>
          <cell r="B7283"/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  <cell r="G7283"/>
        </row>
        <row r="7284">
          <cell r="A7284" t="str">
            <v>807E12000</v>
          </cell>
          <cell r="B7284"/>
          <cell r="C7284" t="str">
            <v>MILE</v>
          </cell>
          <cell r="D7284" t="str">
            <v>WET REFLECTIVE EPOXY PAVEMENT MARKING, EDGE LINE, 4"</v>
          </cell>
          <cell r="F7284">
            <v>0</v>
          </cell>
          <cell r="G7284"/>
        </row>
        <row r="7285">
          <cell r="A7285" t="str">
            <v>807E12010</v>
          </cell>
          <cell r="B7285"/>
          <cell r="C7285" t="str">
            <v>MILE</v>
          </cell>
          <cell r="D7285" t="str">
            <v>WET REFLECTIVE EPOXY PAVEMENT MARKING, EDGE LINE, 6"</v>
          </cell>
          <cell r="F7285">
            <v>0</v>
          </cell>
          <cell r="G7285"/>
        </row>
        <row r="7286">
          <cell r="A7286" t="str">
            <v>807E12100</v>
          </cell>
          <cell r="B7286"/>
          <cell r="C7286" t="str">
            <v>MILE</v>
          </cell>
          <cell r="D7286" t="str">
            <v>WET REFLECTIVE EPOXY PAVEMENT MARKING, LANE LINE, 4"</v>
          </cell>
          <cell r="F7286">
            <v>0</v>
          </cell>
          <cell r="G7286"/>
        </row>
        <row r="7287">
          <cell r="A7287" t="str">
            <v>807E12110</v>
          </cell>
          <cell r="B7287"/>
          <cell r="C7287" t="str">
            <v>MILE</v>
          </cell>
          <cell r="D7287" t="str">
            <v>WET REFLECTIVE EPOXY PAVEMENT MARKING, LANE LINE, 6"</v>
          </cell>
          <cell r="F7287">
            <v>0</v>
          </cell>
          <cell r="G7287"/>
        </row>
        <row r="7288">
          <cell r="A7288" t="str">
            <v>807E12200</v>
          </cell>
          <cell r="B7288"/>
          <cell r="C7288" t="str">
            <v>MILE</v>
          </cell>
          <cell r="D7288" t="str">
            <v>WET REFLECTIVE EPOXY PAVEMENT MARKING, CENTER LINE</v>
          </cell>
          <cell r="F7288">
            <v>0</v>
          </cell>
          <cell r="G7288"/>
        </row>
        <row r="7289">
          <cell r="A7289" t="str">
            <v>807E12300</v>
          </cell>
          <cell r="B7289"/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  <cell r="G7289"/>
        </row>
        <row r="7290">
          <cell r="A7290" t="str">
            <v>807E12310</v>
          </cell>
          <cell r="B7290"/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  <cell r="G7290"/>
        </row>
        <row r="7291">
          <cell r="A7291" t="str">
            <v>807E12400</v>
          </cell>
          <cell r="B7291"/>
          <cell r="C7291" t="str">
            <v>FT</v>
          </cell>
          <cell r="D7291" t="str">
            <v>WET REFLECTIVE EPOXY PAVEMENT MARKING, DOTTED LINE, 4"</v>
          </cell>
          <cell r="F7291">
            <v>0</v>
          </cell>
          <cell r="G7291"/>
        </row>
        <row r="7292">
          <cell r="A7292" t="str">
            <v>807E12410</v>
          </cell>
          <cell r="B7292"/>
          <cell r="C7292" t="str">
            <v>FT</v>
          </cell>
          <cell r="D7292" t="str">
            <v>WET REFLECTIVE EPOXY PAVEMENT MARKING, DOTTED LINE, 6"</v>
          </cell>
          <cell r="F7292">
            <v>0</v>
          </cell>
          <cell r="G7292"/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  <cell r="G7293"/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  <cell r="G7294"/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  <cell r="G7295"/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  <cell r="G7296"/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  <cell r="G7297"/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  <cell r="G7298"/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  <cell r="G7299"/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  <cell r="G7300"/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  <cell r="G7301"/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  <cell r="G7302"/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  <cell r="G7303"/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  <cell r="G7304"/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  <cell r="G7305"/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  <cell r="G7306"/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  <cell r="G7307"/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  <cell r="G7308"/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  <cell r="G7309"/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  <cell r="G7310"/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  <cell r="G7311"/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  <cell r="G7312"/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  <cell r="G7313"/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  <cell r="G7314"/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  <cell r="G7315"/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  <cell r="G7316"/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  <cell r="G7317"/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  <cell r="G7318"/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  <cell r="G7319"/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  <cell r="G7320"/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  <cell r="G7321"/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  <cell r="G7322"/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  <cell r="G7323"/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  <cell r="G7324"/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  <cell r="G7325"/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  <cell r="G7326"/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  <cell r="G7328"/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  <cell r="G7329"/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  <cell r="G7330"/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  <cell r="G7332"/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O321"/>
  <sheetViews>
    <sheetView showGridLines="0" tabSelected="1" topLeftCell="A10" zoomScale="80" zoomScaleNormal="80" workbookViewId="0">
      <pane ySplit="14" topLeftCell="A219" activePane="bottomLeft" state="frozen"/>
      <selection activeCell="A10" sqref="A10"/>
      <selection pane="bottomLeft" activeCell="V11" sqref="V11:W21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5" customWidth="1"/>
    <col min="12" max="14" width="7.7109375" style="5" customWidth="1"/>
    <col min="15" max="15" width="7.7109375" style="6" customWidth="1"/>
    <col min="16" max="17" width="7.7109375" style="5" customWidth="1"/>
    <col min="18" max="18" width="7.7109375" style="66" customWidth="1"/>
    <col min="19" max="25" width="7.7109375" style="5" customWidth="1"/>
    <col min="26" max="26" width="7.7109375" style="6" customWidth="1"/>
    <col min="27" max="33" width="9.7109375" style="5" customWidth="1"/>
    <col min="34" max="34" width="9.7109375" style="6" customWidth="1"/>
    <col min="35" max="35" width="2.7109375" style="5" customWidth="1"/>
    <col min="36" max="16384" width="9.140625" style="5"/>
  </cols>
  <sheetData>
    <row r="1" spans="1:41" ht="12.75" customHeight="1" x14ac:dyDescent="0.2">
      <c r="A1" s="5">
        <v>1</v>
      </c>
      <c r="D1" s="2"/>
      <c r="E1" s="2"/>
      <c r="F1" s="3"/>
      <c r="G1" s="3" t="s">
        <v>5</v>
      </c>
      <c r="H1" s="3" t="s">
        <v>14</v>
      </c>
      <c r="I1" s="2" t="s">
        <v>13</v>
      </c>
      <c r="J1" s="1"/>
      <c r="K1" s="1"/>
      <c r="L1" s="1"/>
      <c r="M1" s="1"/>
      <c r="N1" s="1"/>
      <c r="O1" s="1"/>
      <c r="P1" s="1"/>
      <c r="Q1" s="1"/>
      <c r="R1" s="64"/>
      <c r="S1" s="1"/>
      <c r="T1" s="18"/>
      <c r="U1" s="18"/>
      <c r="V1" s="18"/>
      <c r="W1" s="18"/>
      <c r="X1" s="18"/>
      <c r="Y1" s="18"/>
      <c r="Z1" s="29"/>
      <c r="AA1" s="1"/>
      <c r="AB1" s="1"/>
      <c r="AC1" s="1"/>
      <c r="AD1" s="1"/>
      <c r="AE1" s="1"/>
      <c r="AF1" s="20"/>
      <c r="AG1" s="20"/>
      <c r="AH1" s="60"/>
    </row>
    <row r="2" spans="1:41" ht="12.75" customHeight="1" x14ac:dyDescent="0.2">
      <c r="D2" s="2"/>
      <c r="E2" s="2"/>
      <c r="F2" s="3"/>
      <c r="G2" s="3" t="s">
        <v>3</v>
      </c>
      <c r="H2" s="3" t="s">
        <v>15</v>
      </c>
      <c r="I2" s="2" t="s">
        <v>4</v>
      </c>
      <c r="J2" s="1"/>
      <c r="K2" s="1"/>
      <c r="L2" s="1"/>
      <c r="M2" s="1"/>
      <c r="N2" s="1"/>
      <c r="O2" s="1"/>
      <c r="P2" s="1"/>
      <c r="Q2" s="1"/>
      <c r="R2" s="64"/>
      <c r="S2" s="1"/>
      <c r="T2" s="18"/>
      <c r="U2" s="18"/>
      <c r="V2" s="18"/>
      <c r="W2" s="18"/>
      <c r="X2" s="18"/>
      <c r="Y2" s="18"/>
      <c r="Z2" s="29"/>
      <c r="AA2" s="1"/>
      <c r="AB2" s="1"/>
      <c r="AC2" s="1"/>
      <c r="AD2" s="1"/>
      <c r="AE2" s="1"/>
      <c r="AF2" s="20"/>
      <c r="AG2" s="20"/>
      <c r="AH2" s="60"/>
    </row>
    <row r="3" spans="1:41" ht="12.75" customHeight="1" x14ac:dyDescent="0.2">
      <c r="D3" s="2"/>
      <c r="E3" s="3"/>
      <c r="F3" s="3"/>
      <c r="G3" s="3"/>
      <c r="H3" s="3" t="s">
        <v>16</v>
      </c>
      <c r="I3" s="2" t="s">
        <v>11</v>
      </c>
      <c r="J3" s="1"/>
      <c r="K3" s="1"/>
      <c r="L3" s="1"/>
      <c r="M3" s="1"/>
      <c r="N3" s="1"/>
      <c r="O3" s="1"/>
      <c r="P3" s="1"/>
      <c r="Q3" s="1"/>
      <c r="R3" s="64"/>
      <c r="S3" s="1"/>
      <c r="T3" s="2"/>
      <c r="U3" s="2"/>
      <c r="V3" s="2"/>
      <c r="W3" s="2"/>
      <c r="X3" s="2"/>
      <c r="Y3" s="2"/>
      <c r="Z3" s="29"/>
      <c r="AA3" s="1"/>
      <c r="AB3" s="1"/>
      <c r="AC3" s="1"/>
      <c r="AD3" s="1"/>
      <c r="AE3" s="1"/>
      <c r="AF3" s="20"/>
      <c r="AG3" s="20"/>
      <c r="AH3" s="60"/>
    </row>
    <row r="4" spans="1:41" ht="12.75" customHeight="1" x14ac:dyDescent="0.2">
      <c r="D4" s="2"/>
      <c r="E4" s="3"/>
      <c r="F4" s="4"/>
      <c r="G4" s="4"/>
      <c r="H4" s="3" t="s">
        <v>17</v>
      </c>
      <c r="I4" s="2" t="s">
        <v>12</v>
      </c>
      <c r="J4" s="1"/>
      <c r="K4" s="1"/>
      <c r="L4" s="1"/>
      <c r="M4" s="1"/>
      <c r="N4" s="1"/>
      <c r="O4" s="1"/>
      <c r="P4" s="1"/>
      <c r="Q4" s="1"/>
      <c r="R4" s="64"/>
      <c r="S4" s="1"/>
      <c r="T4" s="2"/>
      <c r="U4" s="2"/>
      <c r="V4" s="2"/>
      <c r="W4" s="2"/>
      <c r="X4" s="2"/>
      <c r="Y4" s="2"/>
      <c r="Z4" s="29"/>
      <c r="AA4" s="1"/>
      <c r="AB4" s="1"/>
      <c r="AC4" s="1"/>
      <c r="AD4" s="1"/>
      <c r="AE4" s="1"/>
      <c r="AF4" s="20"/>
      <c r="AG4" s="20"/>
      <c r="AH4" s="60"/>
    </row>
    <row r="5" spans="1:41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65"/>
      <c r="S5" s="4"/>
      <c r="T5" s="4"/>
      <c r="U5" s="4"/>
      <c r="V5" s="4"/>
      <c r="W5" s="4"/>
      <c r="X5" s="4"/>
      <c r="Y5" s="4"/>
      <c r="Z5" s="30"/>
      <c r="AA5" s="19"/>
      <c r="AB5" s="1"/>
      <c r="AC5" s="1"/>
      <c r="AD5" s="19"/>
      <c r="AE5" s="19"/>
      <c r="AF5" s="20"/>
      <c r="AG5" s="20"/>
      <c r="AH5" s="60"/>
    </row>
    <row r="6" spans="1:41" ht="12.75" customHeight="1" thickBot="1" x14ac:dyDescent="0.25"/>
    <row r="7" spans="1:41" ht="12.75" customHeight="1" thickBot="1" x14ac:dyDescent="0.25">
      <c r="B7" s="22" t="s">
        <v>8</v>
      </c>
      <c r="D7" s="112">
        <f>AJ7</f>
        <v>1</v>
      </c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J7" s="15">
        <v>1</v>
      </c>
      <c r="AK7" s="16" t="s">
        <v>2</v>
      </c>
      <c r="AL7" s="17"/>
      <c r="AM7" s="17"/>
      <c r="AN7" s="17"/>
      <c r="AO7" s="17"/>
    </row>
    <row r="8" spans="1:41" ht="12.75" customHeight="1" thickBot="1" x14ac:dyDescent="0.25">
      <c r="B8" s="26">
        <v>9</v>
      </c>
      <c r="D8" s="119" t="s">
        <v>6</v>
      </c>
      <c r="E8" s="119"/>
      <c r="F8" s="119"/>
      <c r="G8" s="119"/>
      <c r="H8" s="119"/>
      <c r="I8" s="119"/>
      <c r="J8" s="119"/>
      <c r="K8" s="21"/>
      <c r="L8" s="21"/>
      <c r="M8" s="21"/>
      <c r="N8" s="21" t="s">
        <v>36</v>
      </c>
      <c r="O8" s="21" t="s">
        <v>36</v>
      </c>
      <c r="P8" s="21" t="s">
        <v>37</v>
      </c>
      <c r="Q8" s="21" t="s">
        <v>38</v>
      </c>
      <c r="R8" s="67" t="s">
        <v>39</v>
      </c>
      <c r="S8" s="21" t="s">
        <v>40</v>
      </c>
      <c r="T8" s="21" t="s">
        <v>40</v>
      </c>
      <c r="U8" s="21" t="s">
        <v>43</v>
      </c>
      <c r="V8" s="21" t="s">
        <v>41</v>
      </c>
      <c r="W8" s="21" t="s">
        <v>41</v>
      </c>
      <c r="X8" s="21" t="s">
        <v>42</v>
      </c>
      <c r="Y8" s="21" t="s">
        <v>20</v>
      </c>
      <c r="Z8" s="21" t="s">
        <v>44</v>
      </c>
      <c r="AA8" s="21" t="s">
        <v>21</v>
      </c>
      <c r="AB8" s="21" t="s">
        <v>31</v>
      </c>
      <c r="AC8" s="21" t="s">
        <v>22</v>
      </c>
      <c r="AD8" s="21" t="s">
        <v>23</v>
      </c>
      <c r="AE8" s="21" t="s">
        <v>45</v>
      </c>
      <c r="AF8" s="21" t="s">
        <v>27</v>
      </c>
      <c r="AG8" s="21" t="s">
        <v>29</v>
      </c>
      <c r="AH8" s="21" t="s">
        <v>28</v>
      </c>
    </row>
    <row r="9" spans="1:41" ht="12.75" customHeight="1" thickBot="1" x14ac:dyDescent="0.25">
      <c r="D9" s="75" t="s">
        <v>7</v>
      </c>
      <c r="E9" s="75"/>
      <c r="F9" s="75"/>
      <c r="G9" s="75"/>
      <c r="H9" s="75"/>
      <c r="I9" s="75"/>
      <c r="J9" s="75"/>
      <c r="K9" s="28"/>
      <c r="L9" s="28"/>
      <c r="M9" s="28"/>
      <c r="N9" s="28"/>
      <c r="O9" s="28"/>
      <c r="P9" s="36"/>
      <c r="Q9" s="28"/>
      <c r="R9" s="6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14"/>
    </row>
    <row r="10" spans="1:41" ht="12.75" customHeight="1" x14ac:dyDescent="0.2">
      <c r="B10" s="109" t="s">
        <v>9</v>
      </c>
      <c r="D10" s="84" t="s">
        <v>18</v>
      </c>
      <c r="E10" s="84" t="s">
        <v>19</v>
      </c>
      <c r="F10" s="87" t="s">
        <v>35</v>
      </c>
      <c r="G10" s="88"/>
      <c r="H10" s="88"/>
      <c r="I10" s="88"/>
      <c r="J10" s="89"/>
      <c r="K10" s="98" t="s">
        <v>24</v>
      </c>
      <c r="L10" s="84" t="s">
        <v>30</v>
      </c>
      <c r="M10" s="81" t="s">
        <v>33</v>
      </c>
      <c r="N10" s="7" t="str">
        <f t="shared" ref="N10:X10" si="0">IF(OR(TRIM(N8)=0,TRIM(N8)=""),"",IF(IFERROR(TRIM(INDEX(QryItemNamed,MATCH(TRIM(N8),ITEM,0),2)),"")="Y","SPECIAL",LEFT(IFERROR(TRIM(INDEX(ITEM,MATCH(TRIM(N8),ITEM,0))),""),3)))</f>
        <v>807</v>
      </c>
      <c r="O10" s="8" t="str">
        <f t="shared" si="0"/>
        <v>807</v>
      </c>
      <c r="P10" s="8" t="str">
        <f t="shared" si="0"/>
        <v>807</v>
      </c>
      <c r="Q10" s="8" t="str">
        <f t="shared" si="0"/>
        <v>807</v>
      </c>
      <c r="R10" s="69" t="str">
        <f t="shared" si="0"/>
        <v>807</v>
      </c>
      <c r="S10" s="40" t="str">
        <f t="shared" si="0"/>
        <v>807</v>
      </c>
      <c r="T10" s="8" t="str">
        <f t="shared" si="0"/>
        <v>807</v>
      </c>
      <c r="U10" s="8" t="str">
        <f t="shared" si="0"/>
        <v>807</v>
      </c>
      <c r="V10" s="40" t="str">
        <f t="shared" si="0"/>
        <v>807</v>
      </c>
      <c r="W10" s="40" t="str">
        <f t="shared" si="0"/>
        <v>807</v>
      </c>
      <c r="X10" s="40" t="str">
        <f t="shared" si="0"/>
        <v>807</v>
      </c>
      <c r="Y10" s="7" t="str">
        <f t="shared" ref="Y10:AA10" si="1">IF(OR(TRIM(Y8)=0,TRIM(Y8)=""),"",IF(IFERROR(TRIM(INDEX(QryItemNamed,MATCH(TRIM(Y8),ITEM,0),2)),"")="Y","SPECIAL",LEFT(IFERROR(TRIM(INDEX(ITEM,MATCH(TRIM(Y8),ITEM,0))),""),3)))</f>
        <v>850</v>
      </c>
      <c r="Z10" s="8" t="str">
        <f t="shared" si="1"/>
        <v>850</v>
      </c>
      <c r="AA10" s="8" t="str">
        <f t="shared" si="1"/>
        <v>850</v>
      </c>
      <c r="AB10" s="8" t="str">
        <f t="shared" ref="AB10:AH10" si="2">IF(OR(TRIM(AB8)=0,TRIM(AB8)=""),"",IF(IFERROR(TRIM(INDEX(QryItemNamed,MATCH(TRIM(AB8),ITEM,0),2)),"")="Y","SPECIAL",LEFT(IFERROR(TRIM(INDEX(ITEM,MATCH(TRIM(AB8),ITEM,0))),""),3)))</f>
        <v>850</v>
      </c>
      <c r="AC10" s="40" t="str">
        <f t="shared" si="2"/>
        <v>850</v>
      </c>
      <c r="AD10" s="7" t="str">
        <f t="shared" si="2"/>
        <v>850</v>
      </c>
      <c r="AE10" s="8" t="str">
        <f t="shared" si="2"/>
        <v>850</v>
      </c>
      <c r="AF10" s="8" t="str">
        <f t="shared" si="2"/>
        <v>850</v>
      </c>
      <c r="AG10" s="8" t="str">
        <f t="shared" si="2"/>
        <v>850</v>
      </c>
      <c r="AH10" s="8" t="str">
        <f t="shared" si="2"/>
        <v>850</v>
      </c>
    </row>
    <row r="11" spans="1:41" ht="12.75" customHeight="1" x14ac:dyDescent="0.2">
      <c r="B11" s="110"/>
      <c r="D11" s="85"/>
      <c r="E11" s="85"/>
      <c r="F11" s="90"/>
      <c r="G11" s="91"/>
      <c r="H11" s="91"/>
      <c r="I11" s="91"/>
      <c r="J11" s="91"/>
      <c r="K11" s="99"/>
      <c r="L11" s="85"/>
      <c r="M11" s="82"/>
      <c r="N11" s="116" t="str">
        <f t="shared" ref="N11:X11" si="3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WET REFLECTIVE EPOXY PAVEMENT MARKING, EDGE LINE, 6"</v>
      </c>
      <c r="O11" s="101" t="str">
        <f t="shared" si="3"/>
        <v>WET REFLECTIVE EPOXY PAVEMENT MARKING, EDGE LINE, 6"</v>
      </c>
      <c r="P11" s="76" t="str">
        <f t="shared" si="3"/>
        <v>WET REFLECTIVE EPOXY PAVEMENT MARKING, LANE LINE, 6"</v>
      </c>
      <c r="Q11" s="76" t="str">
        <f t="shared" si="3"/>
        <v>WET REFLECTIVE EPOXY PAVEMENT MARKING, CENTER LINE</v>
      </c>
      <c r="R11" s="79" t="str">
        <f t="shared" si="3"/>
        <v>WET REFLECTIVE EPOXY PAVEMENT MARKING, CHANNELIZING LINE, 8"</v>
      </c>
      <c r="S11" s="76" t="str">
        <f t="shared" si="3"/>
        <v>WET REFLECTIVE EPOXY PAVEMENT MARKING, CHANNELIZING LINE, 12"</v>
      </c>
      <c r="T11" s="76" t="str">
        <f t="shared" si="3"/>
        <v>WET REFLECTIVE EPOXY PAVEMENT MARKING, CHANNELIZING LINE, 12"</v>
      </c>
      <c r="U11" s="76" t="str">
        <f t="shared" si="3"/>
        <v>WET REFLECTIVE EPOXY PAVEMENT MARKING, DOTTED LINE, 4"</v>
      </c>
      <c r="V11" s="120" t="str">
        <f t="shared" si="3"/>
        <v>WET REFLECTIVE EPOXY PAVEMENT MARKING, DOTTED LINE, 6"</v>
      </c>
      <c r="W11" s="120" t="str">
        <f t="shared" si="3"/>
        <v>WET REFLECTIVE EPOXY PAVEMENT MARKING, DOTTED LINE, 6"</v>
      </c>
      <c r="X11" s="95" t="str">
        <f t="shared" si="3"/>
        <v>WET REFLECTIVE EPOXY PAVEMENT MARKING, DOTTED LINE, 12"</v>
      </c>
      <c r="Y11" s="108" t="str">
        <f t="shared" ref="Y11:AA11" si="4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GROOVING FOR 6" RECESSED PAVEMENT MARKING, (ASPHALT)</v>
      </c>
      <c r="Z11" s="105" t="str">
        <f t="shared" si="4"/>
        <v>GROOVING FOR 4" RECESSED PAVEMENT MARKING, (ASPHALT)</v>
      </c>
      <c r="AA11" s="105" t="str">
        <f t="shared" si="4"/>
        <v>GROOVING FOR 6" RECESSED PAVEMENT MARKING, (ASPHALT)</v>
      </c>
      <c r="AB11" s="104" t="str">
        <f t="shared" ref="AB11:AG11" si="5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>GROOVING FOR 8" RECESSED PAVEMENT MARKING, (ASPHALT)</v>
      </c>
      <c r="AC11" s="106" t="str">
        <f t="shared" si="5"/>
        <v>GROOVING FOR 12" RECESSED PAVEMENT MARKING, (ASPHALT)</v>
      </c>
      <c r="AD11" s="107" t="str">
        <f t="shared" si="5"/>
        <v>GROOVING FOR 6" RECESSED PAVEMENT MARKING, (CONCRETE)</v>
      </c>
      <c r="AE11" s="104" t="str">
        <f t="shared" si="5"/>
        <v>GROOVING FOR 4" RECESSED PAVEMENT MARKING, (CONCRETE)</v>
      </c>
      <c r="AF11" s="104" t="str">
        <f t="shared" si="5"/>
        <v>GROOVING FOR 6" RECESSED PAVEMENT MARKING, (CONCRETE)</v>
      </c>
      <c r="AG11" s="104" t="str">
        <f t="shared" si="5"/>
        <v>GROOVING FOR 8" RECESSED PAVEMENT MARKING, (CONCRETE)</v>
      </c>
      <c r="AH11" s="104" t="str">
        <f t="shared" ref="AH11" si="6">IF(OR(TRIM(AH8)=0,TRIM(AH8)=""),IF(AH9="","",AH9),IF(IFERROR(TRIM(INDEX(QryItemNamed,MATCH(TRIM(AH8),ITEM,0),2)),"")="Y",TRIM(RIGHT(IFERROR(TRIM(INDEX(QryItemNamed,MATCH(TRIM(AH8),ITEM,0),4)),"123456789012"),LEN(IFERROR(TRIM(INDEX(QryItemNamed,MATCH(TRIM(AH8),ITEM,0),4)),"123456789012"))-9))&amp;AH9,IFERROR(TRIM(INDEX(QryItemNamed,MATCH(TRIM(AH8),ITEM,0),4))&amp;AH9,"ITEM CODE DOES NOT EXIST IN ITEM MASTER")))</f>
        <v>GROOVING FOR 12" RECESSED PAVEMENT MARKING, (CONCRETE)</v>
      </c>
    </row>
    <row r="12" spans="1:41" ht="12.75" customHeight="1" x14ac:dyDescent="0.2">
      <c r="B12" s="110"/>
      <c r="D12" s="85"/>
      <c r="E12" s="85"/>
      <c r="F12" s="90"/>
      <c r="G12" s="91"/>
      <c r="H12" s="91"/>
      <c r="I12" s="91"/>
      <c r="J12" s="91"/>
      <c r="K12" s="99"/>
      <c r="L12" s="85"/>
      <c r="M12" s="82"/>
      <c r="N12" s="117"/>
      <c r="O12" s="102"/>
      <c r="P12" s="77"/>
      <c r="Q12" s="77"/>
      <c r="R12" s="80"/>
      <c r="S12" s="77"/>
      <c r="T12" s="77"/>
      <c r="U12" s="77"/>
      <c r="V12" s="121"/>
      <c r="W12" s="121"/>
      <c r="X12" s="96"/>
      <c r="Y12" s="108"/>
      <c r="Z12" s="105"/>
      <c r="AA12" s="105"/>
      <c r="AB12" s="104"/>
      <c r="AC12" s="106"/>
      <c r="AD12" s="107"/>
      <c r="AE12" s="104"/>
      <c r="AF12" s="104"/>
      <c r="AG12" s="104"/>
      <c r="AH12" s="104"/>
    </row>
    <row r="13" spans="1:41" ht="12.75" customHeight="1" x14ac:dyDescent="0.2">
      <c r="B13" s="110"/>
      <c r="D13" s="85"/>
      <c r="E13" s="85"/>
      <c r="F13" s="90"/>
      <c r="G13" s="91"/>
      <c r="H13" s="91"/>
      <c r="I13" s="91"/>
      <c r="J13" s="91"/>
      <c r="K13" s="99"/>
      <c r="L13" s="85"/>
      <c r="M13" s="82"/>
      <c r="N13" s="117"/>
      <c r="O13" s="102"/>
      <c r="P13" s="77"/>
      <c r="Q13" s="77"/>
      <c r="R13" s="80"/>
      <c r="S13" s="77"/>
      <c r="T13" s="77"/>
      <c r="U13" s="77"/>
      <c r="V13" s="121"/>
      <c r="W13" s="121"/>
      <c r="X13" s="96"/>
      <c r="Y13" s="108"/>
      <c r="Z13" s="105"/>
      <c r="AA13" s="105"/>
      <c r="AB13" s="104"/>
      <c r="AC13" s="106"/>
      <c r="AD13" s="107"/>
      <c r="AE13" s="104"/>
      <c r="AF13" s="104"/>
      <c r="AG13" s="104"/>
      <c r="AH13" s="104"/>
    </row>
    <row r="14" spans="1:41" ht="12.75" customHeight="1" x14ac:dyDescent="0.2">
      <c r="B14" s="110"/>
      <c r="D14" s="85"/>
      <c r="E14" s="85"/>
      <c r="F14" s="90"/>
      <c r="G14" s="91"/>
      <c r="H14" s="91"/>
      <c r="I14" s="91"/>
      <c r="J14" s="91"/>
      <c r="K14" s="99"/>
      <c r="L14" s="85"/>
      <c r="M14" s="82"/>
      <c r="N14" s="117"/>
      <c r="O14" s="102"/>
      <c r="P14" s="77"/>
      <c r="Q14" s="77"/>
      <c r="R14" s="80"/>
      <c r="S14" s="77"/>
      <c r="T14" s="77"/>
      <c r="U14" s="77"/>
      <c r="V14" s="121"/>
      <c r="W14" s="121"/>
      <c r="X14" s="96"/>
      <c r="Y14" s="108"/>
      <c r="Z14" s="105"/>
      <c r="AA14" s="105"/>
      <c r="AB14" s="104"/>
      <c r="AC14" s="106"/>
      <c r="AD14" s="107"/>
      <c r="AE14" s="104"/>
      <c r="AF14" s="104"/>
      <c r="AG14" s="104"/>
      <c r="AH14" s="104"/>
    </row>
    <row r="15" spans="1:41" ht="12.75" customHeight="1" x14ac:dyDescent="0.2">
      <c r="B15" s="110"/>
      <c r="D15" s="85"/>
      <c r="E15" s="85"/>
      <c r="F15" s="90"/>
      <c r="G15" s="91"/>
      <c r="H15" s="91"/>
      <c r="I15" s="91"/>
      <c r="J15" s="91"/>
      <c r="K15" s="99"/>
      <c r="L15" s="85"/>
      <c r="M15" s="82"/>
      <c r="N15" s="117"/>
      <c r="O15" s="102"/>
      <c r="P15" s="77"/>
      <c r="Q15" s="77"/>
      <c r="R15" s="80"/>
      <c r="S15" s="77"/>
      <c r="T15" s="77"/>
      <c r="U15" s="77"/>
      <c r="V15" s="121"/>
      <c r="W15" s="121"/>
      <c r="X15" s="96"/>
      <c r="Y15" s="108"/>
      <c r="Z15" s="105"/>
      <c r="AA15" s="105"/>
      <c r="AB15" s="104"/>
      <c r="AC15" s="106"/>
      <c r="AD15" s="107"/>
      <c r="AE15" s="104"/>
      <c r="AF15" s="104"/>
      <c r="AG15" s="104"/>
      <c r="AH15" s="104"/>
    </row>
    <row r="16" spans="1:41" ht="12.75" customHeight="1" x14ac:dyDescent="0.2">
      <c r="B16" s="110"/>
      <c r="D16" s="85"/>
      <c r="E16" s="85"/>
      <c r="F16" s="90"/>
      <c r="G16" s="91"/>
      <c r="H16" s="91"/>
      <c r="I16" s="91"/>
      <c r="J16" s="91"/>
      <c r="K16" s="99"/>
      <c r="L16" s="85"/>
      <c r="M16" s="82"/>
      <c r="N16" s="117"/>
      <c r="O16" s="102"/>
      <c r="P16" s="77"/>
      <c r="Q16" s="77"/>
      <c r="R16" s="80"/>
      <c r="S16" s="77"/>
      <c r="T16" s="77"/>
      <c r="U16" s="77"/>
      <c r="V16" s="121"/>
      <c r="W16" s="121"/>
      <c r="X16" s="96"/>
      <c r="Y16" s="108"/>
      <c r="Z16" s="105"/>
      <c r="AA16" s="105"/>
      <c r="AB16" s="104"/>
      <c r="AC16" s="106"/>
      <c r="AD16" s="107"/>
      <c r="AE16" s="104"/>
      <c r="AF16" s="104"/>
      <c r="AG16" s="104"/>
      <c r="AH16" s="104"/>
    </row>
    <row r="17" spans="2:34" ht="12.75" customHeight="1" x14ac:dyDescent="0.2">
      <c r="B17" s="110"/>
      <c r="D17" s="85"/>
      <c r="E17" s="85"/>
      <c r="F17" s="90"/>
      <c r="G17" s="91"/>
      <c r="H17" s="91"/>
      <c r="I17" s="91"/>
      <c r="J17" s="91"/>
      <c r="K17" s="99"/>
      <c r="L17" s="85"/>
      <c r="M17" s="82"/>
      <c r="N17" s="117"/>
      <c r="O17" s="102"/>
      <c r="P17" s="77"/>
      <c r="Q17" s="77"/>
      <c r="R17" s="80"/>
      <c r="S17" s="77"/>
      <c r="T17" s="77"/>
      <c r="U17" s="77"/>
      <c r="V17" s="121"/>
      <c r="W17" s="121"/>
      <c r="X17" s="96"/>
      <c r="Y17" s="108"/>
      <c r="Z17" s="105"/>
      <c r="AA17" s="105"/>
      <c r="AB17" s="104"/>
      <c r="AC17" s="106"/>
      <c r="AD17" s="107"/>
      <c r="AE17" s="104"/>
      <c r="AF17" s="104"/>
      <c r="AG17" s="104"/>
      <c r="AH17" s="104"/>
    </row>
    <row r="18" spans="2:34" ht="12.75" customHeight="1" x14ac:dyDescent="0.2">
      <c r="B18" s="110"/>
      <c r="D18" s="85"/>
      <c r="E18" s="85"/>
      <c r="F18" s="90"/>
      <c r="G18" s="91"/>
      <c r="H18" s="91"/>
      <c r="I18" s="91"/>
      <c r="J18" s="91"/>
      <c r="K18" s="99"/>
      <c r="L18" s="85"/>
      <c r="M18" s="82"/>
      <c r="N18" s="117"/>
      <c r="O18" s="102"/>
      <c r="P18" s="77"/>
      <c r="Q18" s="77"/>
      <c r="R18" s="80"/>
      <c r="S18" s="77"/>
      <c r="T18" s="77"/>
      <c r="U18" s="77"/>
      <c r="V18" s="121"/>
      <c r="W18" s="121"/>
      <c r="X18" s="96"/>
      <c r="Y18" s="108"/>
      <c r="Z18" s="105"/>
      <c r="AA18" s="105"/>
      <c r="AB18" s="104"/>
      <c r="AC18" s="106"/>
      <c r="AD18" s="107"/>
      <c r="AE18" s="104"/>
      <c r="AF18" s="104"/>
      <c r="AG18" s="104"/>
      <c r="AH18" s="104"/>
    </row>
    <row r="19" spans="2:34" ht="12.75" customHeight="1" x14ac:dyDescent="0.2">
      <c r="B19" s="110"/>
      <c r="D19" s="85"/>
      <c r="E19" s="85"/>
      <c r="F19" s="90"/>
      <c r="G19" s="91"/>
      <c r="H19" s="91"/>
      <c r="I19" s="91"/>
      <c r="J19" s="91"/>
      <c r="K19" s="99"/>
      <c r="L19" s="85"/>
      <c r="M19" s="82"/>
      <c r="N19" s="117"/>
      <c r="O19" s="102"/>
      <c r="P19" s="77"/>
      <c r="Q19" s="77"/>
      <c r="R19" s="80"/>
      <c r="S19" s="77"/>
      <c r="T19" s="77"/>
      <c r="U19" s="77"/>
      <c r="V19" s="121"/>
      <c r="W19" s="121"/>
      <c r="X19" s="96"/>
      <c r="Y19" s="108"/>
      <c r="Z19" s="105"/>
      <c r="AA19" s="105"/>
      <c r="AB19" s="104"/>
      <c r="AC19" s="106"/>
      <c r="AD19" s="107"/>
      <c r="AE19" s="104"/>
      <c r="AF19" s="104"/>
      <c r="AG19" s="104"/>
      <c r="AH19" s="104"/>
    </row>
    <row r="20" spans="2:34" ht="12.75" customHeight="1" x14ac:dyDescent="0.2">
      <c r="B20" s="110"/>
      <c r="D20" s="85"/>
      <c r="E20" s="85"/>
      <c r="F20" s="90"/>
      <c r="G20" s="91"/>
      <c r="H20" s="91"/>
      <c r="I20" s="91"/>
      <c r="J20" s="91"/>
      <c r="K20" s="99"/>
      <c r="L20" s="85"/>
      <c r="M20" s="82"/>
      <c r="N20" s="117"/>
      <c r="O20" s="102"/>
      <c r="P20" s="77"/>
      <c r="Q20" s="77"/>
      <c r="R20" s="80"/>
      <c r="S20" s="77"/>
      <c r="T20" s="77"/>
      <c r="U20" s="77"/>
      <c r="V20" s="121"/>
      <c r="W20" s="121"/>
      <c r="X20" s="96"/>
      <c r="Y20" s="108"/>
      <c r="Z20" s="105"/>
      <c r="AA20" s="105"/>
      <c r="AB20" s="104"/>
      <c r="AC20" s="106"/>
      <c r="AD20" s="107"/>
      <c r="AE20" s="104"/>
      <c r="AF20" s="104"/>
      <c r="AG20" s="104"/>
      <c r="AH20" s="104"/>
    </row>
    <row r="21" spans="2:34" ht="12.75" customHeight="1" x14ac:dyDescent="0.2">
      <c r="B21" s="110"/>
      <c r="D21" s="85"/>
      <c r="E21" s="85"/>
      <c r="F21" s="90"/>
      <c r="G21" s="91"/>
      <c r="H21" s="91"/>
      <c r="I21" s="91"/>
      <c r="J21" s="91"/>
      <c r="K21" s="99"/>
      <c r="L21" s="85"/>
      <c r="M21" s="82"/>
      <c r="N21" s="118"/>
      <c r="O21" s="103"/>
      <c r="P21" s="77"/>
      <c r="Q21" s="77"/>
      <c r="R21" s="80"/>
      <c r="S21" s="77"/>
      <c r="T21" s="78"/>
      <c r="U21" s="78"/>
      <c r="V21" s="122"/>
      <c r="W21" s="122"/>
      <c r="X21" s="97"/>
      <c r="Y21" s="108"/>
      <c r="Z21" s="105"/>
      <c r="AA21" s="105"/>
      <c r="AB21" s="104"/>
      <c r="AC21" s="106"/>
      <c r="AD21" s="107"/>
      <c r="AE21" s="104"/>
      <c r="AF21" s="104"/>
      <c r="AG21" s="104"/>
      <c r="AH21" s="104"/>
    </row>
    <row r="22" spans="2:34" ht="12.75" customHeight="1" x14ac:dyDescent="0.2">
      <c r="B22" s="110"/>
      <c r="D22" s="85"/>
      <c r="E22" s="85"/>
      <c r="F22" s="90"/>
      <c r="G22" s="91"/>
      <c r="H22" s="91"/>
      <c r="I22" s="91"/>
      <c r="J22" s="91"/>
      <c r="K22" s="99"/>
      <c r="L22" s="85"/>
      <c r="M22" s="82"/>
      <c r="N22" s="44" t="s">
        <v>25</v>
      </c>
      <c r="O22" s="37" t="s">
        <v>26</v>
      </c>
      <c r="P22" s="78"/>
      <c r="Q22" s="78"/>
      <c r="R22" s="70" t="s">
        <v>25</v>
      </c>
      <c r="S22" s="41" t="s">
        <v>25</v>
      </c>
      <c r="T22" s="41" t="s">
        <v>26</v>
      </c>
      <c r="U22" s="41" t="s">
        <v>25</v>
      </c>
      <c r="V22" s="41" t="s">
        <v>25</v>
      </c>
      <c r="W22" s="41" t="s">
        <v>26</v>
      </c>
      <c r="X22" s="41" t="s">
        <v>25</v>
      </c>
      <c r="Y22" s="108"/>
      <c r="Z22" s="105"/>
      <c r="AA22" s="105"/>
      <c r="AB22" s="104"/>
      <c r="AC22" s="106"/>
      <c r="AD22" s="107"/>
      <c r="AE22" s="104"/>
      <c r="AF22" s="104"/>
      <c r="AG22" s="104"/>
      <c r="AH22" s="104"/>
    </row>
    <row r="23" spans="2:34" ht="12.75" customHeight="1" thickBot="1" x14ac:dyDescent="0.25">
      <c r="B23" s="111"/>
      <c r="D23" s="86"/>
      <c r="E23" s="86"/>
      <c r="F23" s="92"/>
      <c r="G23" s="93"/>
      <c r="H23" s="93"/>
      <c r="I23" s="93"/>
      <c r="J23" s="94"/>
      <c r="K23" s="100"/>
      <c r="L23" s="86"/>
      <c r="M23" s="83"/>
      <c r="N23" s="9" t="str">
        <f t="shared" ref="N23:X23" si="7">IF(OR(TRIM(N8)=0,TRIM(N8)=""),"",IF(IFERROR(TRIM(INDEX(QryItemNamed,MATCH(TRIM(N8),ITEM,0),3)),"")="LS","",IFERROR(TRIM(INDEX(QryItemNamed,MATCH(TRIM(N8),ITEM,0),3)),"")))</f>
        <v>MILE</v>
      </c>
      <c r="O23" s="10" t="str">
        <f t="shared" si="7"/>
        <v>MILE</v>
      </c>
      <c r="P23" s="10" t="str">
        <f t="shared" si="7"/>
        <v>MILE</v>
      </c>
      <c r="Q23" s="10" t="str">
        <f t="shared" si="7"/>
        <v>MILE</v>
      </c>
      <c r="R23" s="39" t="str">
        <f t="shared" si="7"/>
        <v>FT</v>
      </c>
      <c r="S23" s="35" t="str">
        <f t="shared" si="7"/>
        <v>FT</v>
      </c>
      <c r="T23" s="10" t="str">
        <f t="shared" si="7"/>
        <v>FT</v>
      </c>
      <c r="U23" s="10" t="str">
        <f t="shared" si="7"/>
        <v>FT</v>
      </c>
      <c r="V23" s="35" t="str">
        <f t="shared" si="7"/>
        <v>FT</v>
      </c>
      <c r="W23" s="35" t="str">
        <f t="shared" si="7"/>
        <v>FT</v>
      </c>
      <c r="X23" s="35" t="str">
        <f t="shared" si="7"/>
        <v>FT</v>
      </c>
      <c r="Y23" s="9" t="str">
        <f t="shared" ref="Y23:AA23" si="8">IF(OR(TRIM(Y8)=0,TRIM(Y8)=""),"",IF(IFERROR(TRIM(INDEX(QryItemNamed,MATCH(TRIM(Y8),ITEM,0),3)),"")="LS","",IFERROR(TRIM(INDEX(QryItemNamed,MATCH(TRIM(Y8),ITEM,0),3)),"")))</f>
        <v>MILE</v>
      </c>
      <c r="Z23" s="10" t="str">
        <f t="shared" si="8"/>
        <v>FT</v>
      </c>
      <c r="AA23" s="10" t="str">
        <f t="shared" si="8"/>
        <v>FT</v>
      </c>
      <c r="AB23" s="39" t="str">
        <f t="shared" ref="AB23:AH23" si="9">IF(OR(TRIM(AB8)=0,TRIM(AB8)=""),"",IF(IFERROR(TRIM(INDEX(QryItemNamed,MATCH(TRIM(AB8),ITEM,0),3)),"")="LS","",IFERROR(TRIM(INDEX(QryItemNamed,MATCH(TRIM(AB8),ITEM,0),3)),"")))</f>
        <v>FT</v>
      </c>
      <c r="AC23" s="53" t="str">
        <f t="shared" si="9"/>
        <v>FT</v>
      </c>
      <c r="AD23" s="54" t="str">
        <f t="shared" si="9"/>
        <v>MILE</v>
      </c>
      <c r="AE23" s="39" t="str">
        <f t="shared" si="9"/>
        <v>FT</v>
      </c>
      <c r="AF23" s="39" t="str">
        <f t="shared" si="9"/>
        <v>FT</v>
      </c>
      <c r="AG23" s="39" t="str">
        <f t="shared" si="9"/>
        <v>FT</v>
      </c>
      <c r="AH23" s="39" t="str">
        <f t="shared" si="9"/>
        <v>FT</v>
      </c>
    </row>
    <row r="24" spans="2:34" ht="12.75" customHeight="1" x14ac:dyDescent="0.2">
      <c r="B24" s="23"/>
      <c r="D24" s="11"/>
      <c r="E24" s="11"/>
      <c r="F24" s="58"/>
      <c r="G24" s="43"/>
      <c r="H24" s="27" t="str">
        <f t="shared" ref="H24:H73" si="10">IF(I24&gt;0,"TO"," ")</f>
        <v xml:space="preserve"> </v>
      </c>
      <c r="I24" s="58"/>
      <c r="J24" s="59"/>
      <c r="K24" s="51" t="str">
        <f t="shared" ref="K24:K27" si="11">IF(B24=1,"01/IMS/21",IF(B24=2,"02/NHS/21",IF(B24=3,"03/S5K/21",IF(B24=4,"04/STR/21"," "))))</f>
        <v xml:space="preserve"> </v>
      </c>
      <c r="L24" s="49"/>
      <c r="M24" s="50"/>
      <c r="N24" s="43" t="str">
        <f t="shared" ref="N24:N75" si="12">IF(I24&gt;0,((I24-F24))*2," ")</f>
        <v xml:space="preserve"> </v>
      </c>
      <c r="O24" s="27" t="str">
        <f t="shared" ref="O24:O75" si="13">IF(I24&gt;0,((I24-F24))*2," ")</f>
        <v xml:space="preserve"> </v>
      </c>
      <c r="P24" s="27" t="str">
        <f t="shared" ref="P24:P40" si="14">IF(I24&gt;0,((I24-F24))*2," ")</f>
        <v xml:space="preserve"> </v>
      </c>
      <c r="Q24" s="27" t="str">
        <f t="shared" ref="Q24:Q40" si="15">IF(I24&gt;0,((I24-F24))*1," ")</f>
        <v xml:space="preserve"> </v>
      </c>
      <c r="R24" s="55"/>
      <c r="S24" s="56"/>
      <c r="T24" s="56"/>
      <c r="U24" s="55"/>
      <c r="V24" s="55"/>
      <c r="W24" s="55"/>
      <c r="X24" s="57"/>
      <c r="Y24" s="61"/>
      <c r="Z24" s="56"/>
      <c r="AA24" s="56"/>
      <c r="AB24" s="62"/>
      <c r="AC24" s="55"/>
      <c r="AD24" s="61"/>
      <c r="AE24" s="56"/>
      <c r="AF24" s="56"/>
      <c r="AG24" s="56"/>
      <c r="AH24" s="56"/>
    </row>
    <row r="25" spans="2:34" ht="12.75" customHeight="1" x14ac:dyDescent="0.2">
      <c r="B25" s="24">
        <v>4</v>
      </c>
      <c r="D25" s="12">
        <v>1</v>
      </c>
      <c r="E25" s="12" t="s">
        <v>117</v>
      </c>
      <c r="F25" s="71">
        <v>0.52</v>
      </c>
      <c r="G25" s="74"/>
      <c r="H25" s="27" t="str">
        <f t="shared" si="10"/>
        <v>TO</v>
      </c>
      <c r="I25" s="71">
        <v>0.75</v>
      </c>
      <c r="J25" s="73"/>
      <c r="K25" s="51" t="str">
        <f t="shared" si="11"/>
        <v>04/STR/21</v>
      </c>
      <c r="L25" s="52" t="s">
        <v>32</v>
      </c>
      <c r="M25" s="47" t="s">
        <v>34</v>
      </c>
      <c r="N25" s="43">
        <f>IF(I25&gt;0,((I25-F25))*2," ")</f>
        <v>0.45999999999999996</v>
      </c>
      <c r="O25" s="27"/>
      <c r="P25" s="27"/>
      <c r="Q25" s="27">
        <f>IF(I25&gt;0,((I25-F25))*1," ")</f>
        <v>0.22999999999999998</v>
      </c>
      <c r="R25" s="34"/>
      <c r="S25" s="42"/>
      <c r="T25" s="34"/>
      <c r="U25" s="42"/>
      <c r="V25" s="42"/>
      <c r="W25" s="42"/>
      <c r="X25" s="48"/>
      <c r="Y25" s="32">
        <f>IF(B25&gt;0,IF(N25+O25+P25+Q25&gt;0,IF(L25="ASPHALT",N25+O25+P25+Q25," ")," ")," ")</f>
        <v>0.69</v>
      </c>
      <c r="Z25" s="34" t="str">
        <f>IF(B25&gt;0,IF(U25&gt;0,IF(L25="ASPHALT",U25," ")," ")," ")</f>
        <v xml:space="preserve"> </v>
      </c>
      <c r="AA25" s="34" t="str">
        <f>IF(B25&gt;0,IF(V25&gt;0,IF(L25="ASPHALT",V25," ")," ")," ")</f>
        <v xml:space="preserve"> </v>
      </c>
      <c r="AB25" s="38" t="str">
        <f>IF(B25&gt;0,IF(R25&gt;0,IF(L25="ASPHALT",R25," ")," ")," ")</f>
        <v xml:space="preserve"> </v>
      </c>
      <c r="AC25" s="42" t="str">
        <f>IF(B25&gt;0,IF(S25+T25+X25&gt;0,IF(L25="ASPHALT",S25+T25+X25," ")," ")," ")</f>
        <v xml:space="preserve"> </v>
      </c>
      <c r="AD25" s="32" t="str">
        <f>IF(B25&gt;0,IF(N25+O25+P25+Q25&gt;0,IF(L25="CONCRETE",N25+O25+P25+Q25," ")," ")," ")</f>
        <v xml:space="preserve"> </v>
      </c>
      <c r="AE25" s="34" t="str">
        <f>IF(B25&gt;0,IF(U25&gt;0,IF(L25="CONCRETE",U25," ")," ")," ")</f>
        <v xml:space="preserve"> </v>
      </c>
      <c r="AF25" s="34" t="str">
        <f>IF(B25&gt;0,IF(V25&gt;0,IF(L25="CONCRETE",V25," ")," ")," ")</f>
        <v xml:space="preserve"> </v>
      </c>
      <c r="AG25" s="34" t="str">
        <f>IF(B25&gt;0,IF(R25&gt;0,IF(L25="CONCRETE",R25," ")," ")," ")</f>
        <v xml:space="preserve"> </v>
      </c>
      <c r="AH25" s="34" t="str">
        <f>IF(B25&gt;0,IF(S25+T25+X25&gt;0,IF(L25="CONCRETE",S25+T25+X25," ")," ")," ")</f>
        <v xml:space="preserve"> </v>
      </c>
    </row>
    <row r="26" spans="2:34" ht="12.75" customHeight="1" x14ac:dyDescent="0.2">
      <c r="B26" s="24">
        <v>4</v>
      </c>
      <c r="D26" s="12">
        <v>1</v>
      </c>
      <c r="E26" s="12" t="s">
        <v>117</v>
      </c>
      <c r="F26" s="71">
        <v>0.75</v>
      </c>
      <c r="G26" s="74"/>
      <c r="H26" s="27" t="str">
        <f t="shared" si="10"/>
        <v>TO</v>
      </c>
      <c r="I26" s="71">
        <v>1.77</v>
      </c>
      <c r="J26" s="73"/>
      <c r="K26" s="51" t="str">
        <f t="shared" si="11"/>
        <v>04/STR/21</v>
      </c>
      <c r="L26" s="52" t="s">
        <v>32</v>
      </c>
      <c r="M26" s="47" t="s">
        <v>34</v>
      </c>
      <c r="N26" s="43">
        <f>IF(I26&gt;0,((I26-F26))*2," ")</f>
        <v>2.04</v>
      </c>
      <c r="O26" s="27"/>
      <c r="P26" s="27">
        <f>(13093-12590)/5280</f>
        <v>9.5265151515151511E-2</v>
      </c>
      <c r="Q26" s="27">
        <f>1.02+0.14</f>
        <v>1.1600000000000001</v>
      </c>
      <c r="R26" s="34"/>
      <c r="S26" s="34">
        <v>157</v>
      </c>
      <c r="T26" s="34"/>
      <c r="U26" s="42">
        <v>1204</v>
      </c>
      <c r="V26" s="42"/>
      <c r="W26" s="42"/>
      <c r="X26" s="48"/>
      <c r="Y26" s="32">
        <f t="shared" ref="Y26:Y81" si="16">IF(B26&gt;0,IF(N26+O26+P26+Q26&gt;0,IF(L26="ASPHALT",N26+O26+P26+Q26," ")," ")," ")</f>
        <v>3.2952651515151516</v>
      </c>
      <c r="Z26" s="34">
        <f t="shared" ref="Z26:Z81" si="17">IF(B26&gt;0,IF(U26&gt;0,IF(L26="ASPHALT",U26," ")," ")," ")</f>
        <v>1204</v>
      </c>
      <c r="AA26" s="34" t="str">
        <f t="shared" ref="AA26:AA81" si="18">IF(B26&gt;0,IF(V26&gt;0,IF(L26="ASPHALT",V26," ")," ")," ")</f>
        <v xml:space="preserve"> </v>
      </c>
      <c r="AB26" s="38" t="str">
        <f t="shared" ref="AB26:AB81" si="19">IF(B26&gt;0,IF(R26&gt;0,IF(L26="ASPHALT",R26," ")," ")," ")</f>
        <v xml:space="preserve"> </v>
      </c>
      <c r="AC26" s="42">
        <f t="shared" ref="AC26:AC81" si="20">IF(B26&gt;0,IF(S26+T26+X26&gt;0,IF(L26="ASPHALT",S26+T26+X26," ")," ")," ")</f>
        <v>157</v>
      </c>
      <c r="AD26" s="32" t="str">
        <f t="shared" ref="AD26:AD81" si="21">IF(B26&gt;0,IF(N26+O26+P26+Q26&gt;0,IF(L26="CONCRETE",N26+O26+P26+Q26," ")," ")," ")</f>
        <v xml:space="preserve"> </v>
      </c>
      <c r="AE26" s="34" t="str">
        <f t="shared" ref="AE26:AE81" si="22">IF(B26&gt;0,IF(U26&gt;0,IF(L26="CONCRETE",U26," ")," ")," ")</f>
        <v xml:space="preserve"> </v>
      </c>
      <c r="AF26" s="34" t="str">
        <f t="shared" ref="AF26:AF81" si="23">IF(B26&gt;0,IF(V26&gt;0,IF(L26="CONCRETE",V26," ")," ")," ")</f>
        <v xml:space="preserve"> </v>
      </c>
      <c r="AG26" s="34" t="str">
        <f t="shared" ref="AG26:AG81" si="24">IF(B26&gt;0,IF(R26&gt;0,IF(L26="CONCRETE",R26," ")," ")," ")</f>
        <v xml:space="preserve"> </v>
      </c>
      <c r="AH26" s="34" t="str">
        <f t="shared" ref="AH26:AH81" si="25">IF(B26&gt;0,IF(S26+T26+X26&gt;0,IF(L26="CONCRETE",S26+T26+X26," ")," ")," ")</f>
        <v xml:space="preserve"> </v>
      </c>
    </row>
    <row r="27" spans="2:34" ht="12.75" customHeight="1" x14ac:dyDescent="0.2">
      <c r="B27" s="24">
        <v>4</v>
      </c>
      <c r="D27" s="12">
        <v>1</v>
      </c>
      <c r="E27" s="12" t="s">
        <v>117</v>
      </c>
      <c r="F27" s="71">
        <v>1.77</v>
      </c>
      <c r="G27" s="74"/>
      <c r="H27" s="27" t="str">
        <f t="shared" si="10"/>
        <v>TO</v>
      </c>
      <c r="I27" s="71">
        <v>2.77</v>
      </c>
      <c r="J27" s="73"/>
      <c r="K27" s="51" t="str">
        <f t="shared" si="11"/>
        <v>04/STR/21</v>
      </c>
      <c r="L27" s="52" t="s">
        <v>32</v>
      </c>
      <c r="M27" s="47" t="s">
        <v>34</v>
      </c>
      <c r="N27" s="43">
        <f t="shared" ref="N27:N38" si="26">IF(I27&gt;0,((I27-F27))*2," ")</f>
        <v>2</v>
      </c>
      <c r="O27" s="27"/>
      <c r="P27" s="27">
        <f t="shared" ref="P27:P38" si="27">IF(I27&gt;0,((I27-F27))*2," ")</f>
        <v>2</v>
      </c>
      <c r="Q27" s="27">
        <f>1+0.14</f>
        <v>1.1400000000000001</v>
      </c>
      <c r="R27" s="34"/>
      <c r="S27" s="34">
        <v>396</v>
      </c>
      <c r="T27" s="34"/>
      <c r="U27" s="42"/>
      <c r="V27" s="42"/>
      <c r="W27" s="42"/>
      <c r="X27" s="48"/>
      <c r="Y27" s="32">
        <f t="shared" si="16"/>
        <v>5.1400000000000006</v>
      </c>
      <c r="Z27" s="34" t="str">
        <f t="shared" si="17"/>
        <v xml:space="preserve"> </v>
      </c>
      <c r="AA27" s="34" t="str">
        <f t="shared" si="18"/>
        <v xml:space="preserve"> </v>
      </c>
      <c r="AB27" s="38" t="str">
        <f t="shared" si="19"/>
        <v xml:space="preserve"> </v>
      </c>
      <c r="AC27" s="42">
        <f t="shared" si="20"/>
        <v>396</v>
      </c>
      <c r="AD27" s="32" t="str">
        <f t="shared" si="21"/>
        <v xml:space="preserve"> </v>
      </c>
      <c r="AE27" s="34" t="str">
        <f t="shared" si="22"/>
        <v xml:space="preserve"> </v>
      </c>
      <c r="AF27" s="34" t="str">
        <f t="shared" si="23"/>
        <v xml:space="preserve"> </v>
      </c>
      <c r="AG27" s="34" t="str">
        <f t="shared" si="24"/>
        <v xml:space="preserve"> </v>
      </c>
      <c r="AH27" s="34" t="str">
        <f t="shared" si="25"/>
        <v xml:space="preserve"> </v>
      </c>
    </row>
    <row r="28" spans="2:34" ht="12.75" customHeight="1" x14ac:dyDescent="0.2">
      <c r="B28" s="24">
        <v>4</v>
      </c>
      <c r="D28" s="12">
        <v>1</v>
      </c>
      <c r="E28" s="12" t="s">
        <v>117</v>
      </c>
      <c r="F28" s="71">
        <v>2.77</v>
      </c>
      <c r="G28" s="74"/>
      <c r="H28" s="27" t="str">
        <f t="shared" si="10"/>
        <v>TO</v>
      </c>
      <c r="I28" s="71">
        <v>3.18</v>
      </c>
      <c r="J28" s="73"/>
      <c r="K28" s="51" t="str">
        <f>IF(B28=1,"01/IMS/21",IF(B28=2,"02/NHS/21",IF(B28=3,"03/S5K/21",IF(B28=4,"04/STR/21"," "))))</f>
        <v>04/STR/21</v>
      </c>
      <c r="L28" s="52" t="s">
        <v>32</v>
      </c>
      <c r="M28" s="47" t="s">
        <v>34</v>
      </c>
      <c r="N28" s="43">
        <f t="shared" si="26"/>
        <v>0.82000000000000028</v>
      </c>
      <c r="O28" s="27"/>
      <c r="P28" s="27">
        <f t="shared" si="27"/>
        <v>0.82000000000000028</v>
      </c>
      <c r="Q28" s="27">
        <f t="shared" ref="Q28:Q34" si="28">IF(I28&gt;0,((I28-F28))*1," ")</f>
        <v>0.41000000000000014</v>
      </c>
      <c r="R28" s="34"/>
      <c r="S28" s="34"/>
      <c r="T28" s="34"/>
      <c r="U28" s="42"/>
      <c r="V28" s="42"/>
      <c r="W28" s="42"/>
      <c r="X28" s="48"/>
      <c r="Y28" s="32">
        <f t="shared" si="16"/>
        <v>2.0500000000000007</v>
      </c>
      <c r="Z28" s="34" t="str">
        <f t="shared" si="17"/>
        <v xml:space="preserve"> </v>
      </c>
      <c r="AA28" s="34" t="str">
        <f t="shared" si="18"/>
        <v xml:space="preserve"> </v>
      </c>
      <c r="AB28" s="38" t="str">
        <f t="shared" si="19"/>
        <v xml:space="preserve"> </v>
      </c>
      <c r="AC28" s="42" t="str">
        <f t="shared" si="20"/>
        <v xml:space="preserve"> </v>
      </c>
      <c r="AD28" s="32" t="str">
        <f t="shared" si="21"/>
        <v xml:space="preserve"> </v>
      </c>
      <c r="AE28" s="34" t="str">
        <f t="shared" si="22"/>
        <v xml:space="preserve"> </v>
      </c>
      <c r="AF28" s="34" t="str">
        <f t="shared" si="23"/>
        <v xml:space="preserve"> </v>
      </c>
      <c r="AG28" s="34" t="str">
        <f t="shared" si="24"/>
        <v xml:space="preserve"> </v>
      </c>
      <c r="AH28" s="34" t="str">
        <f t="shared" si="25"/>
        <v xml:space="preserve"> </v>
      </c>
    </row>
    <row r="29" spans="2:34" ht="12.75" customHeight="1" x14ac:dyDescent="0.2">
      <c r="B29" s="24">
        <v>4</v>
      </c>
      <c r="D29" s="12">
        <v>1</v>
      </c>
      <c r="E29" s="12" t="s">
        <v>117</v>
      </c>
      <c r="F29" s="71">
        <v>3.18</v>
      </c>
      <c r="G29" s="74"/>
      <c r="H29" s="27" t="str">
        <f t="shared" si="10"/>
        <v>TO</v>
      </c>
      <c r="I29" s="71">
        <v>3.77</v>
      </c>
      <c r="J29" s="73"/>
      <c r="K29" s="51" t="str">
        <f t="shared" ref="K29:K83" si="29">IF(B29=1,"01/IMS/21",IF(B29=2,"02/NHS/21",IF(B29=3,"03/S5K/21",IF(B29=4,"04/STR/21"," "))))</f>
        <v>04/STR/21</v>
      </c>
      <c r="L29" s="52" t="s">
        <v>32</v>
      </c>
      <c r="M29" s="47" t="s">
        <v>34</v>
      </c>
      <c r="N29" s="43">
        <f t="shared" si="26"/>
        <v>1.1799999999999997</v>
      </c>
      <c r="O29" s="27"/>
      <c r="P29" s="27">
        <f t="shared" si="27"/>
        <v>1.1799999999999997</v>
      </c>
      <c r="Q29" s="27">
        <f>0.59+0.06</f>
        <v>0.64999999999999991</v>
      </c>
      <c r="R29" s="34"/>
      <c r="S29" s="34">
        <v>287</v>
      </c>
      <c r="T29" s="34"/>
      <c r="U29" s="42"/>
      <c r="V29" s="42"/>
      <c r="W29" s="42"/>
      <c r="X29" s="48"/>
      <c r="Y29" s="32">
        <f t="shared" si="16"/>
        <v>3.0099999999999993</v>
      </c>
      <c r="Z29" s="34" t="str">
        <f t="shared" si="17"/>
        <v xml:space="preserve"> </v>
      </c>
      <c r="AA29" s="34" t="str">
        <f t="shared" si="18"/>
        <v xml:space="preserve"> </v>
      </c>
      <c r="AB29" s="38" t="str">
        <f t="shared" si="19"/>
        <v xml:space="preserve"> </v>
      </c>
      <c r="AC29" s="42">
        <f t="shared" si="20"/>
        <v>287</v>
      </c>
      <c r="AD29" s="32" t="str">
        <f t="shared" si="21"/>
        <v xml:space="preserve"> </v>
      </c>
      <c r="AE29" s="34" t="str">
        <f t="shared" si="22"/>
        <v xml:space="preserve"> </v>
      </c>
      <c r="AF29" s="34" t="str">
        <f t="shared" si="23"/>
        <v xml:space="preserve"> </v>
      </c>
      <c r="AG29" s="34" t="str">
        <f t="shared" si="24"/>
        <v xml:space="preserve"> </v>
      </c>
      <c r="AH29" s="34" t="str">
        <f t="shared" si="25"/>
        <v xml:space="preserve"> </v>
      </c>
    </row>
    <row r="30" spans="2:34" ht="12.75" customHeight="1" x14ac:dyDescent="0.2">
      <c r="B30" s="24">
        <v>4</v>
      </c>
      <c r="D30" s="12">
        <v>1</v>
      </c>
      <c r="E30" s="12" t="s">
        <v>117</v>
      </c>
      <c r="F30" s="71">
        <v>3.77</v>
      </c>
      <c r="G30" s="74"/>
      <c r="H30" s="27" t="str">
        <f t="shared" si="10"/>
        <v>TO</v>
      </c>
      <c r="I30" s="71">
        <v>4.78</v>
      </c>
      <c r="J30" s="73"/>
      <c r="K30" s="51" t="str">
        <f t="shared" si="29"/>
        <v>04/STR/21</v>
      </c>
      <c r="L30" s="52" t="s">
        <v>32</v>
      </c>
      <c r="M30" s="47" t="s">
        <v>34</v>
      </c>
      <c r="N30" s="43">
        <f t="shared" si="26"/>
        <v>2.0200000000000005</v>
      </c>
      <c r="O30" s="27"/>
      <c r="P30" s="27">
        <f t="shared" si="27"/>
        <v>2.0200000000000005</v>
      </c>
      <c r="Q30" s="27">
        <f>1.01+0.23+0.07</f>
        <v>1.31</v>
      </c>
      <c r="R30" s="34"/>
      <c r="S30" s="34">
        <f>345+278</f>
        <v>623</v>
      </c>
      <c r="T30" s="34"/>
      <c r="U30" s="42"/>
      <c r="V30" s="42"/>
      <c r="W30" s="42"/>
      <c r="X30" s="48"/>
      <c r="Y30" s="32">
        <f t="shared" si="16"/>
        <v>5.3500000000000014</v>
      </c>
      <c r="Z30" s="34" t="str">
        <f t="shared" si="17"/>
        <v xml:space="preserve"> </v>
      </c>
      <c r="AA30" s="34" t="str">
        <f t="shared" si="18"/>
        <v xml:space="preserve"> </v>
      </c>
      <c r="AB30" s="38" t="str">
        <f t="shared" si="19"/>
        <v xml:space="preserve"> </v>
      </c>
      <c r="AC30" s="42">
        <f t="shared" si="20"/>
        <v>623</v>
      </c>
      <c r="AD30" s="32" t="str">
        <f t="shared" si="21"/>
        <v xml:space="preserve"> </v>
      </c>
      <c r="AE30" s="34" t="str">
        <f t="shared" si="22"/>
        <v xml:space="preserve"> </v>
      </c>
      <c r="AF30" s="34" t="str">
        <f t="shared" si="23"/>
        <v xml:space="preserve"> </v>
      </c>
      <c r="AG30" s="34" t="str">
        <f t="shared" si="24"/>
        <v xml:space="preserve"> </v>
      </c>
      <c r="AH30" s="34" t="str">
        <f t="shared" si="25"/>
        <v xml:space="preserve"> </v>
      </c>
    </row>
    <row r="31" spans="2:34" ht="12.75" customHeight="1" x14ac:dyDescent="0.2">
      <c r="B31" s="24">
        <v>4</v>
      </c>
      <c r="D31" s="12">
        <v>1</v>
      </c>
      <c r="E31" s="12" t="s">
        <v>117</v>
      </c>
      <c r="F31" s="71">
        <v>4.78</v>
      </c>
      <c r="G31" s="74"/>
      <c r="H31" s="27" t="str">
        <f t="shared" si="10"/>
        <v>TO</v>
      </c>
      <c r="I31" s="71">
        <v>5.74</v>
      </c>
      <c r="J31" s="73"/>
      <c r="K31" s="51" t="str">
        <f t="shared" si="29"/>
        <v>04/STR/21</v>
      </c>
      <c r="L31" s="52" t="s">
        <v>32</v>
      </c>
      <c r="M31" s="47" t="s">
        <v>34</v>
      </c>
      <c r="N31" s="43">
        <f t="shared" si="26"/>
        <v>1.92</v>
      </c>
      <c r="O31" s="27"/>
      <c r="P31" s="27">
        <f t="shared" si="27"/>
        <v>1.92</v>
      </c>
      <c r="Q31" s="27">
        <f>0.96+0.16+0.14</f>
        <v>1.2599999999999998</v>
      </c>
      <c r="R31" s="34"/>
      <c r="S31" s="34">
        <v>156</v>
      </c>
      <c r="T31" s="34"/>
      <c r="U31" s="42"/>
      <c r="V31" s="42"/>
      <c r="W31" s="42"/>
      <c r="X31" s="48"/>
      <c r="Y31" s="32">
        <f t="shared" si="16"/>
        <v>5.0999999999999996</v>
      </c>
      <c r="Z31" s="34" t="str">
        <f t="shared" si="17"/>
        <v xml:space="preserve"> </v>
      </c>
      <c r="AA31" s="34" t="str">
        <f t="shared" si="18"/>
        <v xml:space="preserve"> </v>
      </c>
      <c r="AB31" s="38" t="str">
        <f t="shared" si="19"/>
        <v xml:space="preserve"> </v>
      </c>
      <c r="AC31" s="42">
        <f t="shared" si="20"/>
        <v>156</v>
      </c>
      <c r="AD31" s="32" t="str">
        <f t="shared" si="21"/>
        <v xml:space="preserve"> </v>
      </c>
      <c r="AE31" s="34" t="str">
        <f t="shared" si="22"/>
        <v xml:space="preserve"> </v>
      </c>
      <c r="AF31" s="34" t="str">
        <f t="shared" si="23"/>
        <v xml:space="preserve"> </v>
      </c>
      <c r="AG31" s="34" t="str">
        <f t="shared" si="24"/>
        <v xml:space="preserve"> </v>
      </c>
      <c r="AH31" s="34" t="str">
        <f t="shared" si="25"/>
        <v xml:space="preserve"> </v>
      </c>
    </row>
    <row r="32" spans="2:34" ht="12.75" customHeight="1" x14ac:dyDescent="0.2">
      <c r="B32" s="24">
        <v>4</v>
      </c>
      <c r="D32" s="12">
        <v>1</v>
      </c>
      <c r="E32" s="12" t="s">
        <v>117</v>
      </c>
      <c r="F32" s="71">
        <v>5.74</v>
      </c>
      <c r="G32" s="74"/>
      <c r="H32" s="27" t="str">
        <f t="shared" si="10"/>
        <v>TO</v>
      </c>
      <c r="I32" s="71">
        <v>5.79</v>
      </c>
      <c r="J32" s="73"/>
      <c r="K32" s="51" t="str">
        <f t="shared" si="29"/>
        <v>04/STR/21</v>
      </c>
      <c r="L32" s="52" t="s">
        <v>32</v>
      </c>
      <c r="M32" s="47" t="s">
        <v>34</v>
      </c>
      <c r="N32" s="43">
        <f t="shared" si="26"/>
        <v>9.9999999999999645E-2</v>
      </c>
      <c r="O32" s="27"/>
      <c r="P32" s="27">
        <f t="shared" si="27"/>
        <v>9.9999999999999645E-2</v>
      </c>
      <c r="Q32" s="27">
        <f t="shared" si="15"/>
        <v>4.9999999999999822E-2</v>
      </c>
      <c r="R32" s="34"/>
      <c r="S32" s="34">
        <f>158+158</f>
        <v>316</v>
      </c>
      <c r="T32" s="34"/>
      <c r="U32" s="42"/>
      <c r="V32" s="42"/>
      <c r="W32" s="42"/>
      <c r="X32" s="48"/>
      <c r="Y32" s="32">
        <f t="shared" si="16"/>
        <v>0.24999999999999911</v>
      </c>
      <c r="Z32" s="34" t="str">
        <f t="shared" si="17"/>
        <v xml:space="preserve"> </v>
      </c>
      <c r="AA32" s="34" t="str">
        <f t="shared" si="18"/>
        <v xml:space="preserve"> </v>
      </c>
      <c r="AB32" s="38" t="str">
        <f t="shared" si="19"/>
        <v xml:space="preserve"> </v>
      </c>
      <c r="AC32" s="42">
        <f t="shared" si="20"/>
        <v>316</v>
      </c>
      <c r="AD32" s="32" t="str">
        <f t="shared" si="21"/>
        <v xml:space="preserve"> </v>
      </c>
      <c r="AE32" s="34" t="str">
        <f t="shared" si="22"/>
        <v xml:space="preserve"> </v>
      </c>
      <c r="AF32" s="34" t="str">
        <f t="shared" si="23"/>
        <v xml:space="preserve"> </v>
      </c>
      <c r="AG32" s="34" t="str">
        <f t="shared" si="24"/>
        <v xml:space="preserve"> </v>
      </c>
      <c r="AH32" s="34" t="str">
        <f t="shared" si="25"/>
        <v xml:space="preserve"> </v>
      </c>
    </row>
    <row r="33" spans="2:34" ht="12.75" customHeight="1" x14ac:dyDescent="0.2">
      <c r="B33" s="24">
        <v>4</v>
      </c>
      <c r="D33" s="12">
        <v>1</v>
      </c>
      <c r="E33" s="12" t="s">
        <v>117</v>
      </c>
      <c r="F33" s="71">
        <v>5.79</v>
      </c>
      <c r="G33" s="74"/>
      <c r="H33" s="27" t="str">
        <f t="shared" si="10"/>
        <v>TO</v>
      </c>
      <c r="I33" s="71">
        <v>6.64</v>
      </c>
      <c r="J33" s="73"/>
      <c r="K33" s="51" t="str">
        <f t="shared" si="29"/>
        <v>04/STR/21</v>
      </c>
      <c r="L33" s="52" t="s">
        <v>32</v>
      </c>
      <c r="M33" s="47" t="s">
        <v>34</v>
      </c>
      <c r="N33" s="43">
        <f t="shared" si="26"/>
        <v>1.6999999999999993</v>
      </c>
      <c r="O33" s="27"/>
      <c r="P33" s="27">
        <f t="shared" si="27"/>
        <v>1.6999999999999993</v>
      </c>
      <c r="Q33" s="27">
        <f>0.49+0.21</f>
        <v>0.7</v>
      </c>
      <c r="R33" s="34"/>
      <c r="S33" s="34">
        <f>156+395</f>
        <v>551</v>
      </c>
      <c r="T33" s="34"/>
      <c r="U33" s="42"/>
      <c r="V33" s="42"/>
      <c r="W33" s="42"/>
      <c r="X33" s="48"/>
      <c r="Y33" s="32">
        <f t="shared" si="16"/>
        <v>4.0999999999999988</v>
      </c>
      <c r="Z33" s="34" t="str">
        <f t="shared" si="17"/>
        <v xml:space="preserve"> </v>
      </c>
      <c r="AA33" s="34" t="str">
        <f t="shared" si="18"/>
        <v xml:space="preserve"> </v>
      </c>
      <c r="AB33" s="38" t="str">
        <f t="shared" si="19"/>
        <v xml:space="preserve"> </v>
      </c>
      <c r="AC33" s="42">
        <f t="shared" si="20"/>
        <v>551</v>
      </c>
      <c r="AD33" s="32" t="str">
        <f t="shared" si="21"/>
        <v xml:space="preserve"> </v>
      </c>
      <c r="AE33" s="34" t="str">
        <f t="shared" si="22"/>
        <v xml:space="preserve"> </v>
      </c>
      <c r="AF33" s="34" t="str">
        <f t="shared" si="23"/>
        <v xml:space="preserve"> </v>
      </c>
      <c r="AG33" s="34" t="str">
        <f t="shared" si="24"/>
        <v xml:space="preserve"> </v>
      </c>
      <c r="AH33" s="34" t="str">
        <f t="shared" si="25"/>
        <v xml:space="preserve"> </v>
      </c>
    </row>
    <row r="34" spans="2:34" ht="12.75" customHeight="1" x14ac:dyDescent="0.2">
      <c r="B34" s="24"/>
      <c r="D34" s="12"/>
      <c r="E34" s="12"/>
      <c r="F34" s="71"/>
      <c r="G34" s="74"/>
      <c r="H34" s="27" t="str">
        <f t="shared" si="10"/>
        <v xml:space="preserve"> </v>
      </c>
      <c r="I34" s="71"/>
      <c r="J34" s="73"/>
      <c r="K34" s="51" t="str">
        <f t="shared" si="29"/>
        <v xml:space="preserve"> </v>
      </c>
      <c r="L34" s="52"/>
      <c r="M34" s="47"/>
      <c r="N34" s="43" t="str">
        <f t="shared" si="26"/>
        <v xml:space="preserve"> </v>
      </c>
      <c r="O34" s="27" t="str">
        <f t="shared" ref="O34:O38" si="30">IF(I34&gt;0,((I34-F34))*2," ")</f>
        <v xml:space="preserve"> </v>
      </c>
      <c r="P34" s="27" t="str">
        <f t="shared" si="27"/>
        <v xml:space="preserve"> </v>
      </c>
      <c r="Q34" s="27" t="str">
        <f t="shared" si="28"/>
        <v xml:space="preserve"> </v>
      </c>
      <c r="R34" s="34" t="str">
        <f t="shared" ref="R34" si="31">IF(I34&gt;0,(I34-F34)," ")</f>
        <v xml:space="preserve"> </v>
      </c>
      <c r="S34" s="34"/>
      <c r="T34" s="34"/>
      <c r="U34" s="42"/>
      <c r="V34" s="42"/>
      <c r="W34" s="42"/>
      <c r="X34" s="48"/>
      <c r="Y34" s="32" t="str">
        <f t="shared" si="16"/>
        <v xml:space="preserve"> </v>
      </c>
      <c r="Z34" s="34" t="str">
        <f t="shared" si="17"/>
        <v xml:space="preserve"> </v>
      </c>
      <c r="AA34" s="34" t="str">
        <f t="shared" si="18"/>
        <v xml:space="preserve"> </v>
      </c>
      <c r="AB34" s="38" t="str">
        <f t="shared" si="19"/>
        <v xml:space="preserve"> </v>
      </c>
      <c r="AC34" s="42" t="str">
        <f t="shared" si="20"/>
        <v xml:space="preserve"> </v>
      </c>
      <c r="AD34" s="32" t="str">
        <f t="shared" si="21"/>
        <v xml:space="preserve"> </v>
      </c>
      <c r="AE34" s="34" t="str">
        <f t="shared" si="22"/>
        <v xml:space="preserve"> </v>
      </c>
      <c r="AF34" s="34" t="str">
        <f t="shared" si="23"/>
        <v xml:space="preserve"> </v>
      </c>
      <c r="AG34" s="34" t="str">
        <f t="shared" si="24"/>
        <v xml:space="preserve"> </v>
      </c>
      <c r="AH34" s="34" t="str">
        <f t="shared" si="25"/>
        <v xml:space="preserve"> </v>
      </c>
    </row>
    <row r="35" spans="2:34" ht="12.75" customHeight="1" x14ac:dyDescent="0.2">
      <c r="B35" s="24">
        <v>3</v>
      </c>
      <c r="D35" s="12">
        <v>1</v>
      </c>
      <c r="E35" s="12" t="s">
        <v>117</v>
      </c>
      <c r="F35" s="71">
        <v>7.1</v>
      </c>
      <c r="G35" s="74"/>
      <c r="H35" s="27" t="str">
        <f t="shared" si="10"/>
        <v>TO</v>
      </c>
      <c r="I35" s="71">
        <v>7.86</v>
      </c>
      <c r="J35" s="73"/>
      <c r="K35" s="51" t="str">
        <f t="shared" si="29"/>
        <v>03/S5K/21</v>
      </c>
      <c r="L35" s="52" t="s">
        <v>32</v>
      </c>
      <c r="M35" s="47" t="s">
        <v>34</v>
      </c>
      <c r="N35" s="43">
        <f t="shared" si="26"/>
        <v>1.5200000000000014</v>
      </c>
      <c r="O35" s="27">
        <f t="shared" si="30"/>
        <v>1.5200000000000014</v>
      </c>
      <c r="P35" s="27">
        <f t="shared" si="27"/>
        <v>1.5200000000000014</v>
      </c>
      <c r="Q35" s="27">
        <f>0.76+0.07</f>
        <v>0.83000000000000007</v>
      </c>
      <c r="R35" s="34"/>
      <c r="S35" s="34">
        <f>265</f>
        <v>265</v>
      </c>
      <c r="T35" s="34"/>
      <c r="U35" s="42"/>
      <c r="V35" s="42"/>
      <c r="W35" s="42"/>
      <c r="X35" s="48"/>
      <c r="Y35" s="32">
        <f t="shared" si="16"/>
        <v>5.3900000000000041</v>
      </c>
      <c r="Z35" s="34" t="str">
        <f t="shared" si="17"/>
        <v xml:space="preserve"> </v>
      </c>
      <c r="AA35" s="34" t="str">
        <f t="shared" si="18"/>
        <v xml:space="preserve"> </v>
      </c>
      <c r="AB35" s="38" t="str">
        <f t="shared" si="19"/>
        <v xml:space="preserve"> </v>
      </c>
      <c r="AC35" s="42">
        <f t="shared" si="20"/>
        <v>265</v>
      </c>
      <c r="AD35" s="32" t="str">
        <f t="shared" si="21"/>
        <v xml:space="preserve"> </v>
      </c>
      <c r="AE35" s="34" t="str">
        <f t="shared" si="22"/>
        <v xml:space="preserve"> </v>
      </c>
      <c r="AF35" s="34" t="str">
        <f t="shared" si="23"/>
        <v xml:space="preserve"> </v>
      </c>
      <c r="AG35" s="34" t="str">
        <f t="shared" si="24"/>
        <v xml:space="preserve"> </v>
      </c>
      <c r="AH35" s="34" t="str">
        <f t="shared" si="25"/>
        <v xml:space="preserve"> </v>
      </c>
    </row>
    <row r="36" spans="2:34" ht="12.75" customHeight="1" x14ac:dyDescent="0.2">
      <c r="B36" s="24">
        <v>3</v>
      </c>
      <c r="D36" s="12">
        <v>1</v>
      </c>
      <c r="E36" s="12" t="s">
        <v>117</v>
      </c>
      <c r="F36" s="71">
        <v>7.86</v>
      </c>
      <c r="G36" s="74"/>
      <c r="H36" s="27" t="str">
        <f t="shared" si="10"/>
        <v>TO</v>
      </c>
      <c r="I36" s="71">
        <v>8.27</v>
      </c>
      <c r="J36" s="73"/>
      <c r="K36" s="51" t="str">
        <f t="shared" si="29"/>
        <v>03/S5K/21</v>
      </c>
      <c r="L36" s="52" t="s">
        <v>32</v>
      </c>
      <c r="M36" s="47" t="s">
        <v>34</v>
      </c>
      <c r="N36" s="43">
        <f t="shared" si="26"/>
        <v>0.81999999999999851</v>
      </c>
      <c r="O36" s="27">
        <f t="shared" si="30"/>
        <v>0.81999999999999851</v>
      </c>
      <c r="P36" s="27">
        <f t="shared" si="27"/>
        <v>0.81999999999999851</v>
      </c>
      <c r="Q36" s="27">
        <f>0.41+0.14</f>
        <v>0.55000000000000004</v>
      </c>
      <c r="R36" s="34"/>
      <c r="S36" s="34"/>
      <c r="T36" s="34"/>
      <c r="U36" s="42"/>
      <c r="V36" s="42"/>
      <c r="W36" s="42"/>
      <c r="X36" s="48"/>
      <c r="Y36" s="32">
        <f t="shared" si="16"/>
        <v>3.0099999999999953</v>
      </c>
      <c r="Z36" s="34" t="str">
        <f t="shared" si="17"/>
        <v xml:space="preserve"> </v>
      </c>
      <c r="AA36" s="34" t="str">
        <f t="shared" si="18"/>
        <v xml:space="preserve"> </v>
      </c>
      <c r="AB36" s="38" t="str">
        <f t="shared" si="19"/>
        <v xml:space="preserve"> </v>
      </c>
      <c r="AC36" s="42" t="str">
        <f t="shared" si="20"/>
        <v xml:space="preserve"> </v>
      </c>
      <c r="AD36" s="32" t="str">
        <f t="shared" si="21"/>
        <v xml:space="preserve"> </v>
      </c>
      <c r="AE36" s="34" t="str">
        <f t="shared" si="22"/>
        <v xml:space="preserve"> </v>
      </c>
      <c r="AF36" s="34" t="str">
        <f t="shared" si="23"/>
        <v xml:space="preserve"> </v>
      </c>
      <c r="AG36" s="34" t="str">
        <f t="shared" si="24"/>
        <v xml:space="preserve"> </v>
      </c>
      <c r="AH36" s="34" t="str">
        <f t="shared" si="25"/>
        <v xml:space="preserve"> </v>
      </c>
    </row>
    <row r="37" spans="2:34" ht="12.75" customHeight="1" x14ac:dyDescent="0.2">
      <c r="B37" s="24">
        <v>3</v>
      </c>
      <c r="D37" s="12">
        <v>1</v>
      </c>
      <c r="E37" s="12" t="s">
        <v>117</v>
      </c>
      <c r="F37" s="71">
        <v>8.27</v>
      </c>
      <c r="G37" s="74"/>
      <c r="H37" s="27" t="str">
        <f t="shared" si="10"/>
        <v>TO</v>
      </c>
      <c r="I37" s="71">
        <v>8.3800000000000008</v>
      </c>
      <c r="J37" s="73"/>
      <c r="K37" s="51" t="str">
        <f t="shared" si="29"/>
        <v>03/S5K/21</v>
      </c>
      <c r="L37" s="52" t="s">
        <v>32</v>
      </c>
      <c r="M37" s="47" t="s">
        <v>34</v>
      </c>
      <c r="N37" s="43">
        <f t="shared" si="26"/>
        <v>0.22000000000000242</v>
      </c>
      <c r="O37" s="27">
        <f t="shared" si="30"/>
        <v>0.22000000000000242</v>
      </c>
      <c r="P37" s="27">
        <f t="shared" si="27"/>
        <v>0.22000000000000242</v>
      </c>
      <c r="Q37" s="27">
        <f>0.11+0.1</f>
        <v>0.21000000000000002</v>
      </c>
      <c r="R37" s="34"/>
      <c r="S37" s="34">
        <f>155+115</f>
        <v>270</v>
      </c>
      <c r="T37" s="34"/>
      <c r="U37" s="42"/>
      <c r="V37" s="42"/>
      <c r="W37" s="42"/>
      <c r="X37" s="48"/>
      <c r="Y37" s="32">
        <f t="shared" si="16"/>
        <v>0.87000000000000721</v>
      </c>
      <c r="Z37" s="34" t="str">
        <f t="shared" si="17"/>
        <v xml:space="preserve"> </v>
      </c>
      <c r="AA37" s="34" t="str">
        <f t="shared" si="18"/>
        <v xml:space="preserve"> </v>
      </c>
      <c r="AB37" s="38" t="str">
        <f t="shared" si="19"/>
        <v xml:space="preserve"> </v>
      </c>
      <c r="AC37" s="42">
        <f t="shared" si="20"/>
        <v>270</v>
      </c>
      <c r="AD37" s="32" t="str">
        <f t="shared" si="21"/>
        <v xml:space="preserve"> </v>
      </c>
      <c r="AE37" s="34" t="str">
        <f t="shared" si="22"/>
        <v xml:space="preserve"> </v>
      </c>
      <c r="AF37" s="34" t="str">
        <f t="shared" si="23"/>
        <v xml:space="preserve"> </v>
      </c>
      <c r="AG37" s="34" t="str">
        <f t="shared" si="24"/>
        <v xml:space="preserve"> </v>
      </c>
      <c r="AH37" s="34" t="str">
        <f t="shared" si="25"/>
        <v xml:space="preserve"> </v>
      </c>
    </row>
    <row r="38" spans="2:34" ht="12.75" customHeight="1" x14ac:dyDescent="0.2">
      <c r="B38" s="24">
        <v>3</v>
      </c>
      <c r="D38" s="12">
        <v>1</v>
      </c>
      <c r="E38" s="12" t="s">
        <v>117</v>
      </c>
      <c r="F38" s="71">
        <v>8.3800000000000008</v>
      </c>
      <c r="G38" s="74"/>
      <c r="H38" s="27" t="str">
        <f t="shared" si="10"/>
        <v>TO</v>
      </c>
      <c r="I38" s="71">
        <v>8.42</v>
      </c>
      <c r="J38" s="73"/>
      <c r="K38" s="51" t="str">
        <f t="shared" si="29"/>
        <v>03/S5K/21</v>
      </c>
      <c r="L38" s="52" t="s">
        <v>32</v>
      </c>
      <c r="M38" s="47" t="s">
        <v>34</v>
      </c>
      <c r="N38" s="43">
        <f t="shared" si="26"/>
        <v>7.9999999999998295E-2</v>
      </c>
      <c r="O38" s="27">
        <f t="shared" si="30"/>
        <v>7.9999999999998295E-2</v>
      </c>
      <c r="P38" s="27">
        <f t="shared" si="27"/>
        <v>7.9999999999998295E-2</v>
      </c>
      <c r="Q38" s="27"/>
      <c r="R38" s="34"/>
      <c r="S38" s="34"/>
      <c r="T38" s="34"/>
      <c r="U38" s="42"/>
      <c r="V38" s="42"/>
      <c r="W38" s="42"/>
      <c r="X38" s="48"/>
      <c r="Y38" s="32">
        <f t="shared" si="16"/>
        <v>0.23999999999999488</v>
      </c>
      <c r="Z38" s="34" t="str">
        <f t="shared" si="17"/>
        <v xml:space="preserve"> </v>
      </c>
      <c r="AA38" s="34" t="str">
        <f t="shared" si="18"/>
        <v xml:space="preserve"> </v>
      </c>
      <c r="AB38" s="38" t="str">
        <f t="shared" si="19"/>
        <v xml:space="preserve"> </v>
      </c>
      <c r="AC38" s="42" t="str">
        <f t="shared" si="20"/>
        <v xml:space="preserve"> </v>
      </c>
      <c r="AD38" s="32" t="str">
        <f t="shared" si="21"/>
        <v xml:space="preserve"> </v>
      </c>
      <c r="AE38" s="34" t="str">
        <f t="shared" si="22"/>
        <v xml:space="preserve"> </v>
      </c>
      <c r="AF38" s="34" t="str">
        <f t="shared" si="23"/>
        <v xml:space="preserve"> </v>
      </c>
      <c r="AG38" s="34" t="str">
        <f t="shared" si="24"/>
        <v xml:space="preserve"> </v>
      </c>
      <c r="AH38" s="34" t="str">
        <f t="shared" si="25"/>
        <v xml:space="preserve"> </v>
      </c>
    </row>
    <row r="39" spans="2:34" ht="12.75" customHeight="1" x14ac:dyDescent="0.2">
      <c r="B39" s="24"/>
      <c r="D39" s="12"/>
      <c r="E39" s="12"/>
      <c r="F39" s="58"/>
      <c r="G39" s="43"/>
      <c r="H39" s="27" t="str">
        <f t="shared" si="10"/>
        <v xml:space="preserve"> </v>
      </c>
      <c r="I39" s="58"/>
      <c r="J39" s="59"/>
      <c r="K39" s="51" t="str">
        <f t="shared" si="29"/>
        <v xml:space="preserve"> </v>
      </c>
      <c r="L39" s="52"/>
      <c r="M39" s="47"/>
      <c r="N39" s="43" t="str">
        <f t="shared" si="12"/>
        <v xml:space="preserve"> </v>
      </c>
      <c r="O39" s="27" t="str">
        <f t="shared" si="13"/>
        <v xml:space="preserve"> </v>
      </c>
      <c r="P39" s="27" t="str">
        <f t="shared" si="14"/>
        <v xml:space="preserve"> </v>
      </c>
      <c r="Q39" s="27" t="str">
        <f t="shared" si="15"/>
        <v xml:space="preserve"> </v>
      </c>
      <c r="R39" s="42"/>
      <c r="S39" s="34"/>
      <c r="T39" s="34"/>
      <c r="U39" s="42"/>
      <c r="V39" s="42"/>
      <c r="W39" s="42"/>
      <c r="X39" s="48"/>
      <c r="Y39" s="32" t="str">
        <f t="shared" si="16"/>
        <v xml:space="preserve"> </v>
      </c>
      <c r="Z39" s="34" t="str">
        <f t="shared" si="17"/>
        <v xml:space="preserve"> </v>
      </c>
      <c r="AA39" s="34" t="str">
        <f t="shared" si="18"/>
        <v xml:space="preserve"> </v>
      </c>
      <c r="AB39" s="38" t="str">
        <f t="shared" si="19"/>
        <v xml:space="preserve"> </v>
      </c>
      <c r="AC39" s="42" t="str">
        <f t="shared" si="20"/>
        <v xml:space="preserve"> </v>
      </c>
      <c r="AD39" s="32" t="str">
        <f t="shared" si="21"/>
        <v xml:space="preserve"> </v>
      </c>
      <c r="AE39" s="34" t="str">
        <f t="shared" si="22"/>
        <v xml:space="preserve"> </v>
      </c>
      <c r="AF39" s="34" t="str">
        <f t="shared" si="23"/>
        <v xml:space="preserve"> </v>
      </c>
      <c r="AG39" s="34" t="str">
        <f t="shared" si="24"/>
        <v xml:space="preserve"> </v>
      </c>
      <c r="AH39" s="34" t="str">
        <f t="shared" si="25"/>
        <v xml:space="preserve"> </v>
      </c>
    </row>
    <row r="40" spans="2:34" ht="12.75" customHeight="1" x14ac:dyDescent="0.2">
      <c r="B40" s="24"/>
      <c r="D40" s="12"/>
      <c r="E40" s="12"/>
      <c r="F40" s="71"/>
      <c r="G40" s="74"/>
      <c r="H40" s="27" t="str">
        <f t="shared" si="10"/>
        <v xml:space="preserve"> </v>
      </c>
      <c r="I40" s="71"/>
      <c r="J40" s="73"/>
      <c r="K40" s="51" t="str">
        <f t="shared" si="29"/>
        <v xml:space="preserve"> </v>
      </c>
      <c r="L40" s="52"/>
      <c r="M40" s="47"/>
      <c r="N40" s="43" t="str">
        <f t="shared" si="12"/>
        <v xml:space="preserve"> </v>
      </c>
      <c r="O40" s="27" t="str">
        <f t="shared" si="13"/>
        <v xml:space="preserve"> </v>
      </c>
      <c r="P40" s="27" t="str">
        <f t="shared" si="14"/>
        <v xml:space="preserve"> </v>
      </c>
      <c r="Q40" s="27" t="str">
        <f t="shared" si="15"/>
        <v xml:space="preserve"> </v>
      </c>
      <c r="R40" s="42"/>
      <c r="S40" s="34"/>
      <c r="T40" s="34"/>
      <c r="U40" s="42"/>
      <c r="V40" s="42"/>
      <c r="W40" s="42"/>
      <c r="X40" s="48"/>
      <c r="Y40" s="32" t="str">
        <f t="shared" si="16"/>
        <v xml:space="preserve"> </v>
      </c>
      <c r="Z40" s="34" t="str">
        <f t="shared" si="17"/>
        <v xml:space="preserve"> </v>
      </c>
      <c r="AA40" s="34" t="str">
        <f t="shared" si="18"/>
        <v xml:space="preserve"> </v>
      </c>
      <c r="AB40" s="38" t="str">
        <f t="shared" si="19"/>
        <v xml:space="preserve"> </v>
      </c>
      <c r="AC40" s="42" t="str">
        <f t="shared" si="20"/>
        <v xml:space="preserve"> </v>
      </c>
      <c r="AD40" s="32" t="str">
        <f t="shared" si="21"/>
        <v xml:space="preserve"> </v>
      </c>
      <c r="AE40" s="34" t="str">
        <f t="shared" si="22"/>
        <v xml:space="preserve"> </v>
      </c>
      <c r="AF40" s="34" t="str">
        <f t="shared" si="23"/>
        <v xml:space="preserve"> </v>
      </c>
      <c r="AG40" s="34" t="str">
        <f t="shared" si="24"/>
        <v xml:space="preserve"> </v>
      </c>
      <c r="AH40" s="34" t="str">
        <f t="shared" si="25"/>
        <v xml:space="preserve"> </v>
      </c>
    </row>
    <row r="41" spans="2:34" ht="12.75" customHeight="1" x14ac:dyDescent="0.2">
      <c r="B41" s="24">
        <v>1</v>
      </c>
      <c r="D41" s="12">
        <v>2</v>
      </c>
      <c r="E41" s="12" t="s">
        <v>118</v>
      </c>
      <c r="F41" s="71">
        <v>0</v>
      </c>
      <c r="G41" s="74"/>
      <c r="H41" s="27" t="str">
        <f t="shared" si="10"/>
        <v>TO</v>
      </c>
      <c r="I41" s="71">
        <v>0.11</v>
      </c>
      <c r="J41" s="73"/>
      <c r="K41" s="51" t="str">
        <f t="shared" si="29"/>
        <v>01/IMS/21</v>
      </c>
      <c r="L41" s="52" t="s">
        <v>32</v>
      </c>
      <c r="M41" s="47" t="s">
        <v>34</v>
      </c>
      <c r="N41" s="43">
        <f t="shared" si="12"/>
        <v>0.22</v>
      </c>
      <c r="O41" s="27">
        <f t="shared" si="13"/>
        <v>0.22</v>
      </c>
      <c r="P41" s="27">
        <f>IF(I41&gt;0,((I41-F41))*4," ")</f>
        <v>0.44</v>
      </c>
      <c r="Q41" s="27"/>
      <c r="R41" s="34"/>
      <c r="S41" s="42"/>
      <c r="T41" s="34"/>
      <c r="U41" s="42"/>
      <c r="V41" s="42"/>
      <c r="W41" s="42"/>
      <c r="X41" s="42"/>
      <c r="Y41" s="32">
        <f t="shared" si="16"/>
        <v>0.88</v>
      </c>
      <c r="Z41" s="34" t="str">
        <f t="shared" si="17"/>
        <v xml:space="preserve"> </v>
      </c>
      <c r="AA41" s="34" t="str">
        <f t="shared" si="18"/>
        <v xml:space="preserve"> </v>
      </c>
      <c r="AB41" s="38" t="str">
        <f t="shared" si="19"/>
        <v xml:space="preserve"> </v>
      </c>
      <c r="AC41" s="42" t="str">
        <f t="shared" si="20"/>
        <v xml:space="preserve"> </v>
      </c>
      <c r="AD41" s="32" t="str">
        <f t="shared" si="21"/>
        <v xml:space="preserve"> </v>
      </c>
      <c r="AE41" s="34" t="str">
        <f t="shared" si="22"/>
        <v xml:space="preserve"> </v>
      </c>
      <c r="AF41" s="34" t="str">
        <f t="shared" si="23"/>
        <v xml:space="preserve"> </v>
      </c>
      <c r="AG41" s="34" t="str">
        <f t="shared" si="24"/>
        <v xml:space="preserve"> </v>
      </c>
      <c r="AH41" s="34" t="str">
        <f t="shared" si="25"/>
        <v xml:space="preserve"> </v>
      </c>
    </row>
    <row r="42" spans="2:34" ht="12.75" customHeight="1" x14ac:dyDescent="0.2">
      <c r="B42" s="24">
        <v>1</v>
      </c>
      <c r="D42" s="12">
        <v>2</v>
      </c>
      <c r="E42" s="12" t="s">
        <v>118</v>
      </c>
      <c r="F42" s="71">
        <v>0.11</v>
      </c>
      <c r="G42" s="74"/>
      <c r="H42" s="27" t="str">
        <f t="shared" si="10"/>
        <v>TO</v>
      </c>
      <c r="I42" s="71">
        <v>0.17</v>
      </c>
      <c r="J42" s="73"/>
      <c r="K42" s="51" t="str">
        <f t="shared" si="29"/>
        <v>01/IMS/21</v>
      </c>
      <c r="L42" s="52" t="s">
        <v>46</v>
      </c>
      <c r="M42" s="47" t="s">
        <v>34</v>
      </c>
      <c r="N42" s="43">
        <f t="shared" si="12"/>
        <v>0.12000000000000002</v>
      </c>
      <c r="O42" s="27">
        <f t="shared" si="13"/>
        <v>0.12000000000000002</v>
      </c>
      <c r="P42" s="27">
        <f>IF(I42&gt;0,((I42-F42))*4," ")</f>
        <v>0.24000000000000005</v>
      </c>
      <c r="Q42" s="27"/>
      <c r="R42" s="34"/>
      <c r="S42" s="42"/>
      <c r="T42" s="34"/>
      <c r="U42" s="42"/>
      <c r="V42" s="42"/>
      <c r="W42" s="42"/>
      <c r="X42" s="42"/>
      <c r="Y42" s="32" t="str">
        <f t="shared" si="16"/>
        <v xml:space="preserve"> </v>
      </c>
      <c r="Z42" s="34" t="str">
        <f t="shared" si="17"/>
        <v xml:space="preserve"> </v>
      </c>
      <c r="AA42" s="34" t="str">
        <f t="shared" si="18"/>
        <v xml:space="preserve"> </v>
      </c>
      <c r="AB42" s="38" t="str">
        <f t="shared" si="19"/>
        <v xml:space="preserve"> </v>
      </c>
      <c r="AC42" s="42" t="str">
        <f t="shared" si="20"/>
        <v xml:space="preserve"> </v>
      </c>
      <c r="AD42" s="32">
        <f t="shared" si="21"/>
        <v>0.48000000000000009</v>
      </c>
      <c r="AE42" s="34" t="str">
        <f t="shared" si="22"/>
        <v xml:space="preserve"> </v>
      </c>
      <c r="AF42" s="34" t="str">
        <f t="shared" si="23"/>
        <v xml:space="preserve"> </v>
      </c>
      <c r="AG42" s="34" t="str">
        <f t="shared" si="24"/>
        <v xml:space="preserve"> </v>
      </c>
      <c r="AH42" s="34" t="str">
        <f t="shared" si="25"/>
        <v xml:space="preserve"> </v>
      </c>
    </row>
    <row r="43" spans="2:34" ht="12.75" customHeight="1" x14ac:dyDescent="0.2">
      <c r="B43" s="24">
        <v>1</v>
      </c>
      <c r="D43" s="12">
        <v>2</v>
      </c>
      <c r="E43" s="12" t="s">
        <v>118</v>
      </c>
      <c r="F43" s="71" t="s">
        <v>50</v>
      </c>
      <c r="G43" s="72"/>
      <c r="H43" s="72"/>
      <c r="I43" s="72"/>
      <c r="J43" s="73"/>
      <c r="K43" s="51" t="str">
        <f t="shared" si="29"/>
        <v>01/IMS/21</v>
      </c>
      <c r="L43" s="52" t="s">
        <v>46</v>
      </c>
      <c r="M43" s="47" t="s">
        <v>49</v>
      </c>
      <c r="N43" s="43">
        <v>0.15</v>
      </c>
      <c r="O43" s="27">
        <v>0.11</v>
      </c>
      <c r="P43" s="27"/>
      <c r="Q43" s="27"/>
      <c r="R43" s="34"/>
      <c r="S43" s="42">
        <f>157+519+157</f>
        <v>833</v>
      </c>
      <c r="T43" s="34"/>
      <c r="U43" s="42"/>
      <c r="V43" s="42">
        <f>143+143</f>
        <v>286</v>
      </c>
      <c r="W43" s="42"/>
      <c r="X43" s="42"/>
      <c r="Y43" s="32" t="str">
        <f t="shared" si="16"/>
        <v xml:space="preserve"> </v>
      </c>
      <c r="Z43" s="34" t="str">
        <f t="shared" si="17"/>
        <v xml:space="preserve"> </v>
      </c>
      <c r="AA43" s="34" t="str">
        <f t="shared" si="18"/>
        <v xml:space="preserve"> </v>
      </c>
      <c r="AB43" s="38" t="str">
        <f t="shared" si="19"/>
        <v xml:space="preserve"> </v>
      </c>
      <c r="AC43" s="42" t="str">
        <f t="shared" si="20"/>
        <v xml:space="preserve"> </v>
      </c>
      <c r="AD43" s="32">
        <f t="shared" si="21"/>
        <v>0.26</v>
      </c>
      <c r="AE43" s="34" t="str">
        <f t="shared" si="22"/>
        <v xml:space="preserve"> </v>
      </c>
      <c r="AF43" s="34">
        <f t="shared" si="23"/>
        <v>286</v>
      </c>
      <c r="AG43" s="34" t="str">
        <f t="shared" si="24"/>
        <v xml:space="preserve"> </v>
      </c>
      <c r="AH43" s="34">
        <f t="shared" si="25"/>
        <v>833</v>
      </c>
    </row>
    <row r="44" spans="2:34" ht="12.75" customHeight="1" x14ac:dyDescent="0.2">
      <c r="B44" s="24">
        <v>1</v>
      </c>
      <c r="D44" s="12">
        <v>2</v>
      </c>
      <c r="E44" s="12" t="s">
        <v>118</v>
      </c>
      <c r="F44" s="71" t="s">
        <v>51</v>
      </c>
      <c r="G44" s="72"/>
      <c r="H44" s="72"/>
      <c r="I44" s="72"/>
      <c r="J44" s="73"/>
      <c r="K44" s="51" t="str">
        <f t="shared" si="29"/>
        <v>01/IMS/21</v>
      </c>
      <c r="L44" s="52" t="s">
        <v>46</v>
      </c>
      <c r="M44" s="47" t="s">
        <v>49</v>
      </c>
      <c r="N44" s="43">
        <f>0.14+0.14</f>
        <v>0.28000000000000003</v>
      </c>
      <c r="O44" s="27">
        <f>0.14+0.14</f>
        <v>0.28000000000000003</v>
      </c>
      <c r="P44" s="27">
        <v>0.01</v>
      </c>
      <c r="Q44" s="27"/>
      <c r="R44" s="34"/>
      <c r="S44" s="42"/>
      <c r="T44" s="34"/>
      <c r="U44" s="42"/>
      <c r="V44" s="42">
        <v>493</v>
      </c>
      <c r="W44" s="42"/>
      <c r="X44" s="42"/>
      <c r="Y44" s="32" t="str">
        <f t="shared" si="16"/>
        <v xml:space="preserve"> </v>
      </c>
      <c r="Z44" s="34" t="str">
        <f t="shared" si="17"/>
        <v xml:space="preserve"> </v>
      </c>
      <c r="AA44" s="34" t="str">
        <f t="shared" si="18"/>
        <v xml:space="preserve"> </v>
      </c>
      <c r="AB44" s="38" t="str">
        <f t="shared" si="19"/>
        <v xml:space="preserve"> </v>
      </c>
      <c r="AC44" s="42" t="str">
        <f t="shared" si="20"/>
        <v xml:space="preserve"> </v>
      </c>
      <c r="AD44" s="32">
        <f t="shared" si="21"/>
        <v>0.57000000000000006</v>
      </c>
      <c r="AE44" s="34" t="str">
        <f t="shared" si="22"/>
        <v xml:space="preserve"> </v>
      </c>
      <c r="AF44" s="34">
        <f t="shared" si="23"/>
        <v>493</v>
      </c>
      <c r="AG44" s="34" t="str">
        <f t="shared" si="24"/>
        <v xml:space="preserve"> </v>
      </c>
      <c r="AH44" s="34" t="str">
        <f t="shared" si="25"/>
        <v xml:space="preserve"> </v>
      </c>
    </row>
    <row r="45" spans="2:34" ht="12.75" customHeight="1" x14ac:dyDescent="0.2">
      <c r="B45" s="24">
        <v>1</v>
      </c>
      <c r="D45" s="12">
        <v>2</v>
      </c>
      <c r="E45" s="12" t="s">
        <v>118</v>
      </c>
      <c r="F45" s="71" t="s">
        <v>52</v>
      </c>
      <c r="G45" s="72"/>
      <c r="H45" s="72"/>
      <c r="I45" s="72"/>
      <c r="J45" s="73"/>
      <c r="K45" s="51" t="str">
        <f t="shared" si="29"/>
        <v>01/IMS/21</v>
      </c>
      <c r="L45" s="52" t="s">
        <v>46</v>
      </c>
      <c r="M45" s="47" t="s">
        <v>49</v>
      </c>
      <c r="N45" s="43">
        <f>0.08+0.05</f>
        <v>0.13</v>
      </c>
      <c r="O45" s="27">
        <f>0.08+0.05</f>
        <v>0.13</v>
      </c>
      <c r="P45" s="27">
        <v>0.05</v>
      </c>
      <c r="Q45" s="27"/>
      <c r="R45" s="34"/>
      <c r="S45" s="42"/>
      <c r="T45" s="34"/>
      <c r="U45" s="42"/>
      <c r="V45" s="42">
        <f>382+18</f>
        <v>400</v>
      </c>
      <c r="W45" s="42"/>
      <c r="X45" s="42"/>
      <c r="Y45" s="32" t="str">
        <f t="shared" si="16"/>
        <v xml:space="preserve"> </v>
      </c>
      <c r="Z45" s="34" t="str">
        <f t="shared" si="17"/>
        <v xml:space="preserve"> </v>
      </c>
      <c r="AA45" s="34" t="str">
        <f t="shared" si="18"/>
        <v xml:space="preserve"> </v>
      </c>
      <c r="AB45" s="38" t="str">
        <f t="shared" si="19"/>
        <v xml:space="preserve"> </v>
      </c>
      <c r="AC45" s="42" t="str">
        <f t="shared" si="20"/>
        <v xml:space="preserve"> </v>
      </c>
      <c r="AD45" s="32">
        <f t="shared" si="21"/>
        <v>0.31</v>
      </c>
      <c r="AE45" s="34" t="str">
        <f t="shared" si="22"/>
        <v xml:space="preserve"> </v>
      </c>
      <c r="AF45" s="34">
        <f t="shared" si="23"/>
        <v>400</v>
      </c>
      <c r="AG45" s="34" t="str">
        <f t="shared" si="24"/>
        <v xml:space="preserve"> </v>
      </c>
      <c r="AH45" s="34" t="str">
        <f t="shared" si="25"/>
        <v xml:space="preserve"> </v>
      </c>
    </row>
    <row r="46" spans="2:34" ht="12.75" customHeight="1" x14ac:dyDescent="0.2">
      <c r="B46" s="24">
        <v>1</v>
      </c>
      <c r="D46" s="12">
        <v>2</v>
      </c>
      <c r="E46" s="12" t="s">
        <v>118</v>
      </c>
      <c r="F46" s="71" t="s">
        <v>53</v>
      </c>
      <c r="G46" s="72"/>
      <c r="H46" s="72"/>
      <c r="I46" s="72"/>
      <c r="J46" s="73"/>
      <c r="K46" s="51" t="str">
        <f t="shared" si="29"/>
        <v>01/IMS/21</v>
      </c>
      <c r="L46" s="52" t="s">
        <v>46</v>
      </c>
      <c r="M46" s="47" t="s">
        <v>49</v>
      </c>
      <c r="N46" s="43">
        <f>0.11+0.06</f>
        <v>0.16999999999999998</v>
      </c>
      <c r="O46" s="27">
        <f>0.11+0.06</f>
        <v>0.16999999999999998</v>
      </c>
      <c r="P46" s="27"/>
      <c r="Q46" s="27"/>
      <c r="R46" s="34"/>
      <c r="S46" s="42">
        <f>287+292</f>
        <v>579</v>
      </c>
      <c r="T46" s="34"/>
      <c r="U46" s="42"/>
      <c r="V46" s="42">
        <f>50+50</f>
        <v>100</v>
      </c>
      <c r="W46" s="42"/>
      <c r="X46" s="42"/>
      <c r="Y46" s="32" t="str">
        <f t="shared" si="16"/>
        <v xml:space="preserve"> </v>
      </c>
      <c r="Z46" s="34" t="str">
        <f t="shared" si="17"/>
        <v xml:space="preserve"> </v>
      </c>
      <c r="AA46" s="34" t="str">
        <f t="shared" si="18"/>
        <v xml:space="preserve"> </v>
      </c>
      <c r="AB46" s="38" t="str">
        <f t="shared" si="19"/>
        <v xml:space="preserve"> </v>
      </c>
      <c r="AC46" s="42" t="str">
        <f t="shared" si="20"/>
        <v xml:space="preserve"> </v>
      </c>
      <c r="AD46" s="32">
        <f t="shared" si="21"/>
        <v>0.33999999999999997</v>
      </c>
      <c r="AE46" s="34" t="str">
        <f t="shared" si="22"/>
        <v xml:space="preserve"> </v>
      </c>
      <c r="AF46" s="34">
        <f t="shared" si="23"/>
        <v>100</v>
      </c>
      <c r="AG46" s="34" t="str">
        <f t="shared" si="24"/>
        <v xml:space="preserve"> </v>
      </c>
      <c r="AH46" s="34">
        <f t="shared" si="25"/>
        <v>579</v>
      </c>
    </row>
    <row r="47" spans="2:34" ht="12.75" customHeight="1" x14ac:dyDescent="0.2">
      <c r="B47" s="24">
        <v>1</v>
      </c>
      <c r="D47" s="12">
        <v>2</v>
      </c>
      <c r="E47" s="12" t="s">
        <v>118</v>
      </c>
      <c r="F47" s="71">
        <v>0.17</v>
      </c>
      <c r="G47" s="74"/>
      <c r="H47" s="27" t="str">
        <f t="shared" si="10"/>
        <v>TO</v>
      </c>
      <c r="I47" s="71">
        <v>0.27</v>
      </c>
      <c r="J47" s="73"/>
      <c r="K47" s="51" t="str">
        <f t="shared" si="29"/>
        <v>01/IMS/21</v>
      </c>
      <c r="L47" s="52" t="s">
        <v>32</v>
      </c>
      <c r="M47" s="47" t="s">
        <v>34</v>
      </c>
      <c r="N47" s="43">
        <f t="shared" si="12"/>
        <v>0.2</v>
      </c>
      <c r="O47" s="27">
        <f t="shared" si="13"/>
        <v>0.2</v>
      </c>
      <c r="P47" s="27">
        <f>IF(I47&gt;0,((I47-F47))*4," ")</f>
        <v>0.4</v>
      </c>
      <c r="Q47" s="27"/>
      <c r="R47" s="34"/>
      <c r="S47" s="42">
        <f>227+227+604+604+471+468</f>
        <v>2601</v>
      </c>
      <c r="T47" s="34"/>
      <c r="U47" s="42"/>
      <c r="V47" s="42"/>
      <c r="W47" s="42"/>
      <c r="X47" s="42">
        <f>196+180</f>
        <v>376</v>
      </c>
      <c r="Y47" s="32">
        <f t="shared" si="16"/>
        <v>0.8</v>
      </c>
      <c r="Z47" s="34" t="str">
        <f t="shared" si="17"/>
        <v xml:space="preserve"> </v>
      </c>
      <c r="AA47" s="34" t="str">
        <f t="shared" si="18"/>
        <v xml:space="preserve"> </v>
      </c>
      <c r="AB47" s="38" t="str">
        <f t="shared" si="19"/>
        <v xml:space="preserve"> </v>
      </c>
      <c r="AC47" s="42">
        <f t="shared" si="20"/>
        <v>2977</v>
      </c>
      <c r="AD47" s="32" t="str">
        <f t="shared" si="21"/>
        <v xml:space="preserve"> </v>
      </c>
      <c r="AE47" s="34" t="str">
        <f t="shared" si="22"/>
        <v xml:space="preserve"> </v>
      </c>
      <c r="AF47" s="34" t="str">
        <f t="shared" si="23"/>
        <v xml:space="preserve"> </v>
      </c>
      <c r="AG47" s="34" t="str">
        <f t="shared" si="24"/>
        <v xml:space="preserve"> </v>
      </c>
      <c r="AH47" s="34" t="str">
        <f t="shared" si="25"/>
        <v xml:space="preserve"> </v>
      </c>
    </row>
    <row r="48" spans="2:34" ht="12.75" customHeight="1" x14ac:dyDescent="0.2">
      <c r="B48" s="24">
        <v>1</v>
      </c>
      <c r="D48" s="12">
        <v>2</v>
      </c>
      <c r="E48" s="12" t="s">
        <v>118</v>
      </c>
      <c r="F48" s="71" t="s">
        <v>72</v>
      </c>
      <c r="G48" s="72"/>
      <c r="H48" s="72"/>
      <c r="I48" s="72"/>
      <c r="J48" s="73"/>
      <c r="K48" s="51" t="str">
        <f t="shared" si="29"/>
        <v>01/IMS/21</v>
      </c>
      <c r="L48" s="52" t="s">
        <v>65</v>
      </c>
      <c r="M48" s="47" t="s">
        <v>66</v>
      </c>
      <c r="N48" s="43">
        <f>0.08+0.08+0.11+0.11</f>
        <v>0.38</v>
      </c>
      <c r="O48" s="27">
        <f>0.08+0.08+0.11+0.11</f>
        <v>0.38</v>
      </c>
      <c r="P48" s="27">
        <f>0.08+0.08+0.08+0.08+0.11+0.11+0.11+0.11</f>
        <v>0.76</v>
      </c>
      <c r="Q48" s="27"/>
      <c r="R48" s="34"/>
      <c r="S48" s="42">
        <f>251+251</f>
        <v>502</v>
      </c>
      <c r="T48" s="34"/>
      <c r="U48" s="42"/>
      <c r="V48" s="42"/>
      <c r="W48" s="42"/>
      <c r="X48" s="42">
        <f>400+400+349+600</f>
        <v>1749</v>
      </c>
      <c r="Y48" s="32" t="str">
        <f t="shared" si="16"/>
        <v xml:space="preserve"> </v>
      </c>
      <c r="Z48" s="34" t="str">
        <f t="shared" si="17"/>
        <v xml:space="preserve"> </v>
      </c>
      <c r="AA48" s="34" t="str">
        <f t="shared" si="18"/>
        <v xml:space="preserve"> </v>
      </c>
      <c r="AB48" s="38" t="str">
        <f t="shared" si="19"/>
        <v xml:space="preserve"> </v>
      </c>
      <c r="AC48" s="42" t="str">
        <f t="shared" si="20"/>
        <v xml:space="preserve"> </v>
      </c>
      <c r="AD48" s="32">
        <f t="shared" si="21"/>
        <v>1.52</v>
      </c>
      <c r="AE48" s="34" t="str">
        <f t="shared" si="22"/>
        <v xml:space="preserve"> </v>
      </c>
      <c r="AF48" s="34" t="str">
        <f t="shared" si="23"/>
        <v xml:space="preserve"> </v>
      </c>
      <c r="AG48" s="34" t="str">
        <f t="shared" si="24"/>
        <v xml:space="preserve"> </v>
      </c>
      <c r="AH48" s="34">
        <f t="shared" si="25"/>
        <v>2251</v>
      </c>
    </row>
    <row r="49" spans="2:34" ht="12.75" customHeight="1" x14ac:dyDescent="0.2">
      <c r="B49" s="24">
        <v>1</v>
      </c>
      <c r="D49" s="12">
        <v>2</v>
      </c>
      <c r="E49" s="12" t="s">
        <v>118</v>
      </c>
      <c r="F49" s="71">
        <v>0.65</v>
      </c>
      <c r="G49" s="74"/>
      <c r="H49" s="27" t="str">
        <f t="shared" si="10"/>
        <v>TO</v>
      </c>
      <c r="I49" s="71">
        <v>0.82</v>
      </c>
      <c r="J49" s="73"/>
      <c r="K49" s="51" t="str">
        <f t="shared" si="29"/>
        <v>01/IMS/21</v>
      </c>
      <c r="L49" s="52" t="s">
        <v>32</v>
      </c>
      <c r="M49" s="47" t="s">
        <v>34</v>
      </c>
      <c r="N49" s="43">
        <f t="shared" si="12"/>
        <v>0.33999999999999986</v>
      </c>
      <c r="O49" s="27">
        <f t="shared" si="13"/>
        <v>0.33999999999999986</v>
      </c>
      <c r="P49" s="27">
        <f t="shared" ref="P49" si="32">IF(I49&gt;0,((I49-F49))*4," ")</f>
        <v>0.67999999999999972</v>
      </c>
      <c r="Q49" s="27"/>
      <c r="R49" s="34"/>
      <c r="S49" s="42">
        <f>227+227</f>
        <v>454</v>
      </c>
      <c r="T49" s="34"/>
      <c r="U49" s="42"/>
      <c r="V49" s="42"/>
      <c r="W49" s="42"/>
      <c r="X49" s="42">
        <f>600+264</f>
        <v>864</v>
      </c>
      <c r="Y49" s="32">
        <f t="shared" si="16"/>
        <v>1.3599999999999994</v>
      </c>
      <c r="Z49" s="34" t="str">
        <f t="shared" si="17"/>
        <v xml:space="preserve"> </v>
      </c>
      <c r="AA49" s="34" t="str">
        <f t="shared" si="18"/>
        <v xml:space="preserve"> </v>
      </c>
      <c r="AB49" s="38" t="str">
        <f t="shared" si="19"/>
        <v xml:space="preserve"> </v>
      </c>
      <c r="AC49" s="42">
        <f t="shared" si="20"/>
        <v>1318</v>
      </c>
      <c r="AD49" s="32" t="str">
        <f t="shared" si="21"/>
        <v xml:space="preserve"> </v>
      </c>
      <c r="AE49" s="34" t="str">
        <f t="shared" si="22"/>
        <v xml:space="preserve"> </v>
      </c>
      <c r="AF49" s="34" t="str">
        <f t="shared" si="23"/>
        <v xml:space="preserve"> </v>
      </c>
      <c r="AG49" s="34" t="str">
        <f t="shared" si="24"/>
        <v xml:space="preserve"> </v>
      </c>
      <c r="AH49" s="34" t="str">
        <f t="shared" si="25"/>
        <v xml:space="preserve"> </v>
      </c>
    </row>
    <row r="50" spans="2:34" ht="12.75" customHeight="1" x14ac:dyDescent="0.2">
      <c r="B50" s="24">
        <v>1</v>
      </c>
      <c r="D50" s="12">
        <v>2</v>
      </c>
      <c r="E50" s="12" t="s">
        <v>118</v>
      </c>
      <c r="F50" s="71" t="s">
        <v>73</v>
      </c>
      <c r="G50" s="72"/>
      <c r="H50" s="72"/>
      <c r="I50" s="72"/>
      <c r="J50" s="73"/>
      <c r="K50" s="51" t="str">
        <f t="shared" si="29"/>
        <v>01/IMS/21</v>
      </c>
      <c r="L50" s="52" t="s">
        <v>46</v>
      </c>
      <c r="M50" s="47" t="s">
        <v>66</v>
      </c>
      <c r="N50" s="43">
        <f>0.09+0.09</f>
        <v>0.18</v>
      </c>
      <c r="O50" s="27">
        <f>0.09+0.09</f>
        <v>0.18</v>
      </c>
      <c r="P50" s="27">
        <f>0.09+0.09+0.09+0.09</f>
        <v>0.36</v>
      </c>
      <c r="Q50" s="27"/>
      <c r="R50" s="34"/>
      <c r="S50" s="42"/>
      <c r="T50" s="34"/>
      <c r="U50" s="42"/>
      <c r="V50" s="42"/>
      <c r="W50" s="42"/>
      <c r="X50" s="42">
        <v>465</v>
      </c>
      <c r="Y50" s="32" t="str">
        <f t="shared" si="16"/>
        <v xml:space="preserve"> </v>
      </c>
      <c r="Z50" s="34" t="str">
        <f t="shared" si="17"/>
        <v xml:space="preserve"> </v>
      </c>
      <c r="AA50" s="34" t="str">
        <f t="shared" si="18"/>
        <v xml:space="preserve"> </v>
      </c>
      <c r="AB50" s="38" t="str">
        <f t="shared" si="19"/>
        <v xml:space="preserve"> </v>
      </c>
      <c r="AC50" s="42" t="str">
        <f t="shared" si="20"/>
        <v xml:space="preserve"> </v>
      </c>
      <c r="AD50" s="32">
        <f t="shared" si="21"/>
        <v>0.72</v>
      </c>
      <c r="AE50" s="34" t="str">
        <f t="shared" si="22"/>
        <v xml:space="preserve"> </v>
      </c>
      <c r="AF50" s="34" t="str">
        <f t="shared" si="23"/>
        <v xml:space="preserve"> </v>
      </c>
      <c r="AG50" s="34" t="str">
        <f t="shared" si="24"/>
        <v xml:space="preserve"> </v>
      </c>
      <c r="AH50" s="34">
        <f t="shared" si="25"/>
        <v>465</v>
      </c>
    </row>
    <row r="51" spans="2:34" ht="12.75" customHeight="1" x14ac:dyDescent="0.2">
      <c r="B51" s="24">
        <v>1</v>
      </c>
      <c r="D51" s="12">
        <v>2</v>
      </c>
      <c r="E51" s="12" t="s">
        <v>118</v>
      </c>
      <c r="F51" s="71" t="s">
        <v>54</v>
      </c>
      <c r="G51" s="72"/>
      <c r="H51" s="72"/>
      <c r="I51" s="72"/>
      <c r="J51" s="73"/>
      <c r="K51" s="51" t="str">
        <f t="shared" si="29"/>
        <v>01/IMS/21</v>
      </c>
      <c r="L51" s="52" t="s">
        <v>46</v>
      </c>
      <c r="M51" s="47" t="s">
        <v>49</v>
      </c>
      <c r="N51" s="27">
        <f>0.05+0.05+0.05+0.07</f>
        <v>0.22000000000000003</v>
      </c>
      <c r="O51" s="27">
        <v>0.22</v>
      </c>
      <c r="P51" s="27"/>
      <c r="Q51" s="27"/>
      <c r="R51" s="34"/>
      <c r="S51" s="42"/>
      <c r="T51" s="34"/>
      <c r="U51" s="42"/>
      <c r="V51" s="42"/>
      <c r="W51" s="42"/>
      <c r="X51" s="42"/>
      <c r="Y51" s="32" t="str">
        <f t="shared" si="16"/>
        <v xml:space="preserve"> </v>
      </c>
      <c r="Z51" s="34" t="str">
        <f t="shared" si="17"/>
        <v xml:space="preserve"> </v>
      </c>
      <c r="AA51" s="34" t="str">
        <f t="shared" si="18"/>
        <v xml:space="preserve"> </v>
      </c>
      <c r="AB51" s="38" t="str">
        <f t="shared" si="19"/>
        <v xml:space="preserve"> </v>
      </c>
      <c r="AC51" s="42" t="str">
        <f t="shared" si="20"/>
        <v xml:space="preserve"> </v>
      </c>
      <c r="AD51" s="32">
        <f t="shared" si="21"/>
        <v>0.44000000000000006</v>
      </c>
      <c r="AE51" s="34" t="str">
        <f t="shared" si="22"/>
        <v xml:space="preserve"> </v>
      </c>
      <c r="AF51" s="34" t="str">
        <f t="shared" si="23"/>
        <v xml:space="preserve"> </v>
      </c>
      <c r="AG51" s="34" t="str">
        <f t="shared" si="24"/>
        <v xml:space="preserve"> </v>
      </c>
      <c r="AH51" s="34" t="str">
        <f t="shared" si="25"/>
        <v xml:space="preserve"> </v>
      </c>
    </row>
    <row r="52" spans="2:34" ht="12.75" customHeight="1" x14ac:dyDescent="0.2">
      <c r="B52" s="24">
        <v>1</v>
      </c>
      <c r="D52" s="12">
        <v>2</v>
      </c>
      <c r="E52" s="12" t="s">
        <v>118</v>
      </c>
      <c r="F52" s="71" t="s">
        <v>55</v>
      </c>
      <c r="G52" s="72"/>
      <c r="H52" s="72"/>
      <c r="I52" s="72"/>
      <c r="J52" s="73"/>
      <c r="K52" s="51" t="str">
        <f t="shared" si="29"/>
        <v>01/IMS/21</v>
      </c>
      <c r="L52" s="52" t="s">
        <v>46</v>
      </c>
      <c r="M52" s="47" t="s">
        <v>49</v>
      </c>
      <c r="N52" s="27">
        <f>0.09+0.1</f>
        <v>0.19</v>
      </c>
      <c r="O52" s="27">
        <f>0.09+0.1</f>
        <v>0.19</v>
      </c>
      <c r="P52" s="27"/>
      <c r="Q52" s="27"/>
      <c r="R52" s="34"/>
      <c r="S52" s="42"/>
      <c r="T52" s="34"/>
      <c r="U52" s="42"/>
      <c r="V52" s="42"/>
      <c r="W52" s="42"/>
      <c r="X52" s="42"/>
      <c r="Y52" s="32" t="str">
        <f t="shared" si="16"/>
        <v xml:space="preserve"> </v>
      </c>
      <c r="Z52" s="34" t="str">
        <f t="shared" si="17"/>
        <v xml:space="preserve"> </v>
      </c>
      <c r="AA52" s="34" t="str">
        <f t="shared" si="18"/>
        <v xml:space="preserve"> </v>
      </c>
      <c r="AB52" s="38" t="str">
        <f t="shared" si="19"/>
        <v xml:space="preserve"> </v>
      </c>
      <c r="AC52" s="42" t="str">
        <f t="shared" si="20"/>
        <v xml:space="preserve"> </v>
      </c>
      <c r="AD52" s="32">
        <f t="shared" si="21"/>
        <v>0.38</v>
      </c>
      <c r="AE52" s="34" t="str">
        <f t="shared" si="22"/>
        <v xml:space="preserve"> </v>
      </c>
      <c r="AF52" s="34" t="str">
        <f t="shared" si="23"/>
        <v xml:space="preserve"> </v>
      </c>
      <c r="AG52" s="34" t="str">
        <f t="shared" si="24"/>
        <v xml:space="preserve"> </v>
      </c>
      <c r="AH52" s="34" t="str">
        <f t="shared" si="25"/>
        <v xml:space="preserve"> </v>
      </c>
    </row>
    <row r="53" spans="2:34" ht="12.75" customHeight="1" x14ac:dyDescent="0.2">
      <c r="B53" s="24">
        <v>1</v>
      </c>
      <c r="D53" s="12">
        <v>2</v>
      </c>
      <c r="E53" s="12" t="s">
        <v>118</v>
      </c>
      <c r="F53" s="71" t="s">
        <v>56</v>
      </c>
      <c r="G53" s="72"/>
      <c r="H53" s="72"/>
      <c r="I53" s="72"/>
      <c r="J53" s="73"/>
      <c r="K53" s="51" t="str">
        <f t="shared" si="29"/>
        <v>01/IMS/21</v>
      </c>
      <c r="L53" s="52" t="s">
        <v>46</v>
      </c>
      <c r="M53" s="47" t="s">
        <v>49</v>
      </c>
      <c r="N53" s="27">
        <f>0.14+0</f>
        <v>0.14000000000000001</v>
      </c>
      <c r="O53" s="27">
        <f>0.14+0</f>
        <v>0.14000000000000001</v>
      </c>
      <c r="P53" s="27"/>
      <c r="Q53" s="27"/>
      <c r="R53" s="34"/>
      <c r="S53" s="42"/>
      <c r="T53" s="34"/>
      <c r="U53" s="42"/>
      <c r="V53" s="42"/>
      <c r="W53" s="42"/>
      <c r="X53" s="42"/>
      <c r="Y53" s="32" t="str">
        <f t="shared" si="16"/>
        <v xml:space="preserve"> </v>
      </c>
      <c r="Z53" s="34" t="str">
        <f t="shared" si="17"/>
        <v xml:space="preserve"> </v>
      </c>
      <c r="AA53" s="34" t="str">
        <f t="shared" si="18"/>
        <v xml:space="preserve"> </v>
      </c>
      <c r="AB53" s="38" t="str">
        <f t="shared" si="19"/>
        <v xml:space="preserve"> </v>
      </c>
      <c r="AC53" s="42" t="str">
        <f t="shared" si="20"/>
        <v xml:space="preserve"> </v>
      </c>
      <c r="AD53" s="32">
        <f t="shared" si="21"/>
        <v>0.28000000000000003</v>
      </c>
      <c r="AE53" s="34" t="str">
        <f t="shared" si="22"/>
        <v xml:space="preserve"> </v>
      </c>
      <c r="AF53" s="34" t="str">
        <f t="shared" si="23"/>
        <v xml:space="preserve"> </v>
      </c>
      <c r="AG53" s="34" t="str">
        <f t="shared" si="24"/>
        <v xml:space="preserve"> </v>
      </c>
      <c r="AH53" s="34" t="str">
        <f t="shared" si="25"/>
        <v xml:space="preserve"> </v>
      </c>
    </row>
    <row r="54" spans="2:34" ht="12.75" customHeight="1" x14ac:dyDescent="0.2">
      <c r="B54" s="24">
        <v>1</v>
      </c>
      <c r="D54" s="12">
        <v>2</v>
      </c>
      <c r="E54" s="12" t="s">
        <v>118</v>
      </c>
      <c r="F54" s="71" t="s">
        <v>71</v>
      </c>
      <c r="G54" s="72"/>
      <c r="H54" s="72"/>
      <c r="I54" s="72"/>
      <c r="J54" s="73"/>
      <c r="K54" s="51" t="str">
        <f t="shared" si="29"/>
        <v>01/IMS/21</v>
      </c>
      <c r="L54" s="52" t="s">
        <v>46</v>
      </c>
      <c r="M54" s="47" t="s">
        <v>49</v>
      </c>
      <c r="N54" s="27">
        <v>0.02</v>
      </c>
      <c r="O54" s="27">
        <v>0.02</v>
      </c>
      <c r="P54" s="27"/>
      <c r="Q54" s="27"/>
      <c r="R54" s="34"/>
      <c r="S54" s="42"/>
      <c r="T54" s="34"/>
      <c r="U54" s="42"/>
      <c r="V54" s="42"/>
      <c r="W54" s="42"/>
      <c r="X54" s="42"/>
      <c r="Y54" s="32" t="str">
        <f t="shared" si="16"/>
        <v xml:space="preserve"> </v>
      </c>
      <c r="Z54" s="34" t="str">
        <f t="shared" si="17"/>
        <v xml:space="preserve"> </v>
      </c>
      <c r="AA54" s="34" t="str">
        <f t="shared" si="18"/>
        <v xml:space="preserve"> </v>
      </c>
      <c r="AB54" s="38" t="str">
        <f t="shared" si="19"/>
        <v xml:space="preserve"> </v>
      </c>
      <c r="AC54" s="42" t="str">
        <f t="shared" si="20"/>
        <v xml:space="preserve"> </v>
      </c>
      <c r="AD54" s="32">
        <f t="shared" si="21"/>
        <v>0.04</v>
      </c>
      <c r="AE54" s="34" t="str">
        <f t="shared" si="22"/>
        <v xml:space="preserve"> </v>
      </c>
      <c r="AF54" s="34" t="str">
        <f t="shared" si="23"/>
        <v xml:space="preserve"> </v>
      </c>
      <c r="AG54" s="34" t="str">
        <f t="shared" si="24"/>
        <v xml:space="preserve"> </v>
      </c>
      <c r="AH54" s="34" t="str">
        <f t="shared" si="25"/>
        <v xml:space="preserve"> </v>
      </c>
    </row>
    <row r="55" spans="2:34" ht="12.75" customHeight="1" x14ac:dyDescent="0.2">
      <c r="B55" s="24">
        <v>1</v>
      </c>
      <c r="D55" s="12">
        <v>2</v>
      </c>
      <c r="E55" s="12" t="s">
        <v>118</v>
      </c>
      <c r="F55" s="71" t="s">
        <v>57</v>
      </c>
      <c r="G55" s="72"/>
      <c r="H55" s="72"/>
      <c r="I55" s="72"/>
      <c r="J55" s="73"/>
      <c r="K55" s="51" t="str">
        <f t="shared" si="29"/>
        <v>01/IMS/21</v>
      </c>
      <c r="L55" s="52" t="s">
        <v>46</v>
      </c>
      <c r="M55" s="47" t="s">
        <v>49</v>
      </c>
      <c r="N55" s="27">
        <f>0.01+0.02</f>
        <v>0.03</v>
      </c>
      <c r="O55" s="27">
        <f>0.01+0.02</f>
        <v>0.03</v>
      </c>
      <c r="P55" s="27"/>
      <c r="Q55" s="27"/>
      <c r="R55" s="34"/>
      <c r="S55" s="34"/>
      <c r="T55" s="34"/>
      <c r="U55" s="42"/>
      <c r="V55" s="42"/>
      <c r="W55" s="42"/>
      <c r="X55" s="42"/>
      <c r="Y55" s="32" t="str">
        <f t="shared" si="16"/>
        <v xml:space="preserve"> </v>
      </c>
      <c r="Z55" s="34" t="str">
        <f t="shared" si="17"/>
        <v xml:space="preserve"> </v>
      </c>
      <c r="AA55" s="34" t="str">
        <f t="shared" si="18"/>
        <v xml:space="preserve"> </v>
      </c>
      <c r="AB55" s="38" t="str">
        <f t="shared" si="19"/>
        <v xml:space="preserve"> </v>
      </c>
      <c r="AC55" s="42" t="str">
        <f t="shared" si="20"/>
        <v xml:space="preserve"> </v>
      </c>
      <c r="AD55" s="32">
        <f t="shared" si="21"/>
        <v>0.06</v>
      </c>
      <c r="AE55" s="34" t="str">
        <f t="shared" si="22"/>
        <v xml:space="preserve"> </v>
      </c>
      <c r="AF55" s="34" t="str">
        <f t="shared" si="23"/>
        <v xml:space="preserve"> </v>
      </c>
      <c r="AG55" s="34" t="str">
        <f t="shared" si="24"/>
        <v xml:space="preserve"> </v>
      </c>
      <c r="AH55" s="34" t="str">
        <f t="shared" si="25"/>
        <v xml:space="preserve"> </v>
      </c>
    </row>
    <row r="56" spans="2:34" ht="12.75" customHeight="1" x14ac:dyDescent="0.2">
      <c r="B56" s="24">
        <v>1</v>
      </c>
      <c r="D56" s="12">
        <v>2</v>
      </c>
      <c r="E56" s="12" t="s">
        <v>118</v>
      </c>
      <c r="F56" s="71" t="s">
        <v>57</v>
      </c>
      <c r="G56" s="72"/>
      <c r="H56" s="72"/>
      <c r="I56" s="72"/>
      <c r="J56" s="73"/>
      <c r="K56" s="51" t="str">
        <f t="shared" si="29"/>
        <v>01/IMS/21</v>
      </c>
      <c r="L56" s="52" t="s">
        <v>32</v>
      </c>
      <c r="M56" s="47" t="s">
        <v>49</v>
      </c>
      <c r="N56" s="27">
        <f>0.05+0.08</f>
        <v>0.13</v>
      </c>
      <c r="O56" s="27">
        <f>0.05+0.08</f>
        <v>0.13</v>
      </c>
      <c r="P56" s="27"/>
      <c r="Q56" s="27"/>
      <c r="R56" s="34"/>
      <c r="S56" s="42"/>
      <c r="T56" s="34"/>
      <c r="U56" s="42"/>
      <c r="V56" s="42"/>
      <c r="W56" s="42"/>
      <c r="X56" s="42"/>
      <c r="Y56" s="32">
        <f t="shared" si="16"/>
        <v>0.26</v>
      </c>
      <c r="Z56" s="34" t="str">
        <f t="shared" si="17"/>
        <v xml:space="preserve"> </v>
      </c>
      <c r="AA56" s="34" t="str">
        <f t="shared" si="18"/>
        <v xml:space="preserve"> </v>
      </c>
      <c r="AB56" s="38" t="str">
        <f t="shared" si="19"/>
        <v xml:space="preserve"> </v>
      </c>
      <c r="AC56" s="42" t="str">
        <f t="shared" si="20"/>
        <v xml:space="preserve"> </v>
      </c>
      <c r="AD56" s="32" t="str">
        <f t="shared" si="21"/>
        <v xml:space="preserve"> </v>
      </c>
      <c r="AE56" s="34" t="str">
        <f t="shared" si="22"/>
        <v xml:space="preserve"> </v>
      </c>
      <c r="AF56" s="34" t="str">
        <f t="shared" si="23"/>
        <v xml:space="preserve"> </v>
      </c>
      <c r="AG56" s="34" t="str">
        <f t="shared" si="24"/>
        <v xml:space="preserve"> </v>
      </c>
      <c r="AH56" s="34" t="str">
        <f t="shared" si="25"/>
        <v xml:space="preserve"> </v>
      </c>
    </row>
    <row r="57" spans="2:34" ht="12.75" customHeight="1" x14ac:dyDescent="0.2">
      <c r="B57" s="24">
        <v>1</v>
      </c>
      <c r="D57" s="12">
        <v>2</v>
      </c>
      <c r="E57" s="12" t="s">
        <v>118</v>
      </c>
      <c r="F57" s="71">
        <v>0.91</v>
      </c>
      <c r="G57" s="74"/>
      <c r="H57" s="27" t="str">
        <f t="shared" si="10"/>
        <v>TO</v>
      </c>
      <c r="I57" s="71">
        <v>1.1000000000000001</v>
      </c>
      <c r="J57" s="73"/>
      <c r="K57" s="51" t="str">
        <f t="shared" si="29"/>
        <v>01/IMS/21</v>
      </c>
      <c r="L57" s="52" t="s">
        <v>32</v>
      </c>
      <c r="M57" s="47" t="s">
        <v>34</v>
      </c>
      <c r="N57" s="43">
        <f t="shared" si="12"/>
        <v>0.38000000000000012</v>
      </c>
      <c r="O57" s="27">
        <f t="shared" si="13"/>
        <v>0.38000000000000012</v>
      </c>
      <c r="P57" s="27">
        <f t="shared" ref="P57:P58" si="33">IF(I57&gt;0,((I57-F57))*4," ")</f>
        <v>0.76000000000000023</v>
      </c>
      <c r="Q57" s="27"/>
      <c r="R57" s="34"/>
      <c r="S57" s="42">
        <f>251+251+245+245+75+75</f>
        <v>1142</v>
      </c>
      <c r="T57" s="34"/>
      <c r="U57" s="42"/>
      <c r="V57" s="42"/>
      <c r="W57" s="42"/>
      <c r="X57" s="34">
        <v>220</v>
      </c>
      <c r="Y57" s="32">
        <f t="shared" si="16"/>
        <v>1.5200000000000005</v>
      </c>
      <c r="Z57" s="34" t="str">
        <f t="shared" si="17"/>
        <v xml:space="preserve"> </v>
      </c>
      <c r="AA57" s="34" t="str">
        <f t="shared" si="18"/>
        <v xml:space="preserve"> </v>
      </c>
      <c r="AB57" s="38" t="str">
        <f t="shared" si="19"/>
        <v xml:space="preserve"> </v>
      </c>
      <c r="AC57" s="42">
        <f t="shared" si="20"/>
        <v>1362</v>
      </c>
      <c r="AD57" s="32" t="str">
        <f t="shared" si="21"/>
        <v xml:space="preserve"> </v>
      </c>
      <c r="AE57" s="34" t="str">
        <f t="shared" si="22"/>
        <v xml:space="preserve"> </v>
      </c>
      <c r="AF57" s="34" t="str">
        <f t="shared" si="23"/>
        <v xml:space="preserve"> </v>
      </c>
      <c r="AG57" s="34" t="str">
        <f t="shared" si="24"/>
        <v xml:space="preserve"> </v>
      </c>
      <c r="AH57" s="34" t="str">
        <f t="shared" si="25"/>
        <v xml:space="preserve"> </v>
      </c>
    </row>
    <row r="58" spans="2:34" ht="12.75" customHeight="1" x14ac:dyDescent="0.2">
      <c r="B58" s="24">
        <v>1</v>
      </c>
      <c r="D58" s="12">
        <v>2</v>
      </c>
      <c r="E58" s="12" t="s">
        <v>118</v>
      </c>
      <c r="F58" s="71">
        <v>1.1000000000000001</v>
      </c>
      <c r="G58" s="74"/>
      <c r="H58" s="27" t="str">
        <f t="shared" si="10"/>
        <v>TO</v>
      </c>
      <c r="I58" s="71">
        <v>1.3</v>
      </c>
      <c r="J58" s="73"/>
      <c r="K58" s="51" t="str">
        <f t="shared" si="29"/>
        <v>01/IMS/21</v>
      </c>
      <c r="L58" s="52" t="s">
        <v>32</v>
      </c>
      <c r="M58" s="47" t="s">
        <v>34</v>
      </c>
      <c r="N58" s="43">
        <f t="shared" si="12"/>
        <v>0.39999999999999991</v>
      </c>
      <c r="O58" s="27">
        <f t="shared" si="13"/>
        <v>0.39999999999999991</v>
      </c>
      <c r="P58" s="27">
        <f t="shared" si="33"/>
        <v>0.79999999999999982</v>
      </c>
      <c r="Q58" s="27"/>
      <c r="R58" s="34"/>
      <c r="S58" s="34">
        <f>388+390+264+261+467+481</f>
        <v>2251</v>
      </c>
      <c r="T58" s="34"/>
      <c r="U58" s="42"/>
      <c r="V58" s="42"/>
      <c r="W58" s="42"/>
      <c r="X58" s="34">
        <f>150+520</f>
        <v>670</v>
      </c>
      <c r="Y58" s="32">
        <f t="shared" si="16"/>
        <v>1.5999999999999996</v>
      </c>
      <c r="Z58" s="34" t="str">
        <f t="shared" si="17"/>
        <v xml:space="preserve"> </v>
      </c>
      <c r="AA58" s="34" t="str">
        <f t="shared" si="18"/>
        <v xml:space="preserve"> </v>
      </c>
      <c r="AB58" s="38" t="str">
        <f t="shared" si="19"/>
        <v xml:space="preserve"> </v>
      </c>
      <c r="AC58" s="42">
        <f t="shared" si="20"/>
        <v>2921</v>
      </c>
      <c r="AD58" s="32" t="str">
        <f t="shared" si="21"/>
        <v xml:space="preserve"> </v>
      </c>
      <c r="AE58" s="34" t="str">
        <f t="shared" si="22"/>
        <v xml:space="preserve"> </v>
      </c>
      <c r="AF58" s="34" t="str">
        <f t="shared" si="23"/>
        <v xml:space="preserve"> </v>
      </c>
      <c r="AG58" s="34" t="str">
        <f t="shared" si="24"/>
        <v xml:space="preserve"> </v>
      </c>
      <c r="AH58" s="34" t="str">
        <f t="shared" si="25"/>
        <v xml:space="preserve"> </v>
      </c>
    </row>
    <row r="59" spans="2:34" ht="12.75" customHeight="1" x14ac:dyDescent="0.2">
      <c r="B59" s="24">
        <v>1</v>
      </c>
      <c r="D59" s="12">
        <v>2</v>
      </c>
      <c r="E59" s="12" t="s">
        <v>118</v>
      </c>
      <c r="F59" s="71" t="s">
        <v>58</v>
      </c>
      <c r="G59" s="72"/>
      <c r="H59" s="72"/>
      <c r="I59" s="72"/>
      <c r="J59" s="73"/>
      <c r="K59" s="51" t="str">
        <f t="shared" si="29"/>
        <v>01/IMS/21</v>
      </c>
      <c r="L59" s="52" t="s">
        <v>46</v>
      </c>
      <c r="M59" s="47" t="s">
        <v>66</v>
      </c>
      <c r="N59" s="43">
        <v>0.06</v>
      </c>
      <c r="O59" s="27">
        <v>0.06</v>
      </c>
      <c r="P59" s="27">
        <v>0.12</v>
      </c>
      <c r="Q59" s="27"/>
      <c r="R59" s="34" t="str">
        <f t="shared" ref="R59:R75" si="34">IF(I59&gt;0,(I59-F59)," ")</f>
        <v xml:space="preserve"> </v>
      </c>
      <c r="S59" s="34">
        <f>77+79</f>
        <v>156</v>
      </c>
      <c r="T59" s="34"/>
      <c r="U59" s="42"/>
      <c r="V59" s="42"/>
      <c r="W59" s="42"/>
      <c r="X59" s="34">
        <f>159+80</f>
        <v>239</v>
      </c>
      <c r="Y59" s="32" t="str">
        <f t="shared" si="16"/>
        <v xml:space="preserve"> </v>
      </c>
      <c r="Z59" s="34" t="str">
        <f t="shared" si="17"/>
        <v xml:space="preserve"> </v>
      </c>
      <c r="AA59" s="34" t="str">
        <f t="shared" si="18"/>
        <v xml:space="preserve"> </v>
      </c>
      <c r="AB59" s="38" t="str">
        <f t="shared" si="19"/>
        <v xml:space="preserve"> </v>
      </c>
      <c r="AC59" s="42" t="str">
        <f t="shared" si="20"/>
        <v xml:space="preserve"> </v>
      </c>
      <c r="AD59" s="32">
        <f t="shared" si="21"/>
        <v>0.24</v>
      </c>
      <c r="AE59" s="34" t="str">
        <f t="shared" si="22"/>
        <v xml:space="preserve"> </v>
      </c>
      <c r="AF59" s="34" t="str">
        <f t="shared" si="23"/>
        <v xml:space="preserve"> </v>
      </c>
      <c r="AG59" s="34" t="str">
        <f t="shared" si="24"/>
        <v xml:space="preserve"> </v>
      </c>
      <c r="AH59" s="34">
        <f t="shared" si="25"/>
        <v>395</v>
      </c>
    </row>
    <row r="60" spans="2:34" ht="12.75" customHeight="1" x14ac:dyDescent="0.2">
      <c r="B60" s="24">
        <v>1</v>
      </c>
      <c r="D60" s="12">
        <v>2</v>
      </c>
      <c r="E60" s="12" t="s">
        <v>118</v>
      </c>
      <c r="F60" s="71">
        <v>1.33</v>
      </c>
      <c r="G60" s="74"/>
      <c r="H60" s="27" t="str">
        <f t="shared" si="10"/>
        <v>TO</v>
      </c>
      <c r="I60" s="71">
        <v>1.36</v>
      </c>
      <c r="J60" s="73"/>
      <c r="K60" s="51" t="str">
        <f t="shared" si="29"/>
        <v>01/IMS/21</v>
      </c>
      <c r="L60" s="52" t="s">
        <v>32</v>
      </c>
      <c r="M60" s="47" t="s">
        <v>34</v>
      </c>
      <c r="N60" s="43">
        <f t="shared" si="12"/>
        <v>6.0000000000000053E-2</v>
      </c>
      <c r="O60" s="27">
        <f t="shared" si="13"/>
        <v>6.0000000000000053E-2</v>
      </c>
      <c r="P60" s="27">
        <f>IF(I60&gt;0,((I60-F60))*4," ")</f>
        <v>0.12000000000000011</v>
      </c>
      <c r="Q60" s="27"/>
      <c r="R60" s="34"/>
      <c r="S60" s="34"/>
      <c r="T60" s="34"/>
      <c r="U60" s="42"/>
      <c r="V60" s="42"/>
      <c r="W60" s="42"/>
      <c r="X60" s="34">
        <f>115+192</f>
        <v>307</v>
      </c>
      <c r="Y60" s="32">
        <f t="shared" si="16"/>
        <v>0.24000000000000021</v>
      </c>
      <c r="Z60" s="34" t="str">
        <f t="shared" si="17"/>
        <v xml:space="preserve"> </v>
      </c>
      <c r="AA60" s="34" t="str">
        <f t="shared" si="18"/>
        <v xml:space="preserve"> </v>
      </c>
      <c r="AB60" s="38" t="str">
        <f t="shared" si="19"/>
        <v xml:space="preserve"> </v>
      </c>
      <c r="AC60" s="42">
        <f t="shared" si="20"/>
        <v>307</v>
      </c>
      <c r="AD60" s="32" t="str">
        <f t="shared" si="21"/>
        <v xml:space="preserve"> </v>
      </c>
      <c r="AE60" s="34" t="str">
        <f t="shared" si="22"/>
        <v xml:space="preserve"> </v>
      </c>
      <c r="AF60" s="34" t="str">
        <f t="shared" si="23"/>
        <v xml:space="preserve"> </v>
      </c>
      <c r="AG60" s="34" t="str">
        <f t="shared" si="24"/>
        <v xml:space="preserve"> </v>
      </c>
      <c r="AH60" s="34" t="str">
        <f t="shared" si="25"/>
        <v xml:space="preserve"> </v>
      </c>
    </row>
    <row r="61" spans="2:34" ht="12.75" customHeight="1" x14ac:dyDescent="0.2">
      <c r="B61" s="24">
        <v>1</v>
      </c>
      <c r="D61" s="12">
        <v>2</v>
      </c>
      <c r="E61" s="12" t="s">
        <v>118</v>
      </c>
      <c r="F61" s="71" t="s">
        <v>59</v>
      </c>
      <c r="G61" s="72"/>
      <c r="H61" s="72"/>
      <c r="I61" s="72"/>
      <c r="J61" s="73"/>
      <c r="K61" s="51" t="str">
        <f t="shared" si="29"/>
        <v>01/IMS/21</v>
      </c>
      <c r="L61" s="52" t="s">
        <v>46</v>
      </c>
      <c r="M61" s="47" t="s">
        <v>66</v>
      </c>
      <c r="N61" s="43">
        <f>0.8+0.8+0.04+0.04</f>
        <v>1.6800000000000002</v>
      </c>
      <c r="O61" s="27">
        <f>0.8+0.8+0.04+0.04</f>
        <v>1.6800000000000002</v>
      </c>
      <c r="P61" s="27">
        <f>0.8+0.8+0.8+0.8+0.04+0.04+0.04+0.04</f>
        <v>3.3600000000000003</v>
      </c>
      <c r="Q61" s="27"/>
      <c r="R61" s="34"/>
      <c r="S61" s="34">
        <f>382+382+214+213+39+39</f>
        <v>1269</v>
      </c>
      <c r="T61" s="34"/>
      <c r="U61" s="42"/>
      <c r="V61" s="42"/>
      <c r="W61" s="42"/>
      <c r="X61" s="34">
        <f>48+435+163</f>
        <v>646</v>
      </c>
      <c r="Y61" s="32" t="str">
        <f t="shared" si="16"/>
        <v xml:space="preserve"> </v>
      </c>
      <c r="Z61" s="34" t="str">
        <f t="shared" si="17"/>
        <v xml:space="preserve"> </v>
      </c>
      <c r="AA61" s="34" t="str">
        <f t="shared" si="18"/>
        <v xml:space="preserve"> </v>
      </c>
      <c r="AB61" s="38" t="str">
        <f t="shared" si="19"/>
        <v xml:space="preserve"> </v>
      </c>
      <c r="AC61" s="42" t="str">
        <f t="shared" si="20"/>
        <v xml:space="preserve"> </v>
      </c>
      <c r="AD61" s="32">
        <f t="shared" si="21"/>
        <v>6.7200000000000006</v>
      </c>
      <c r="AE61" s="34" t="str">
        <f t="shared" si="22"/>
        <v xml:space="preserve"> </v>
      </c>
      <c r="AF61" s="34" t="str">
        <f t="shared" si="23"/>
        <v xml:space="preserve"> </v>
      </c>
      <c r="AG61" s="34" t="str">
        <f t="shared" si="24"/>
        <v xml:space="preserve"> </v>
      </c>
      <c r="AH61" s="34">
        <f t="shared" si="25"/>
        <v>1915</v>
      </c>
    </row>
    <row r="62" spans="2:34" ht="12.75" customHeight="1" x14ac:dyDescent="0.2">
      <c r="B62" s="24">
        <v>1</v>
      </c>
      <c r="D62" s="12">
        <v>2</v>
      </c>
      <c r="E62" s="12" t="s">
        <v>118</v>
      </c>
      <c r="F62" s="71">
        <f>7798/5280</f>
        <v>1.4768939393939393</v>
      </c>
      <c r="G62" s="74"/>
      <c r="H62" s="27" t="str">
        <f t="shared" si="10"/>
        <v>TO</v>
      </c>
      <c r="I62" s="71">
        <f>8717/5280</f>
        <v>1.6509469696969696</v>
      </c>
      <c r="J62" s="73"/>
      <c r="K62" s="51" t="str">
        <f t="shared" si="29"/>
        <v>01/IMS/21</v>
      </c>
      <c r="L62" s="52" t="s">
        <v>32</v>
      </c>
      <c r="M62" s="47" t="s">
        <v>34</v>
      </c>
      <c r="N62" s="43">
        <f t="shared" si="12"/>
        <v>0.34810606060606064</v>
      </c>
      <c r="O62" s="27">
        <f t="shared" si="13"/>
        <v>0.34810606060606064</v>
      </c>
      <c r="P62" s="27">
        <f>IF(I62&gt;0,((I62-F62))*4," ")</f>
        <v>0.69621212121212128</v>
      </c>
      <c r="Q62" s="27"/>
      <c r="R62" s="34"/>
      <c r="S62" s="34">
        <f>344+345+208+209</f>
        <v>1106</v>
      </c>
      <c r="T62" s="34"/>
      <c r="U62" s="42"/>
      <c r="V62" s="42"/>
      <c r="W62" s="42"/>
      <c r="X62" s="34">
        <f>887</f>
        <v>887</v>
      </c>
      <c r="Y62" s="32">
        <f t="shared" si="16"/>
        <v>1.3924242424242426</v>
      </c>
      <c r="Z62" s="34" t="str">
        <f t="shared" si="17"/>
        <v xml:space="preserve"> </v>
      </c>
      <c r="AA62" s="34" t="str">
        <f t="shared" si="18"/>
        <v xml:space="preserve"> </v>
      </c>
      <c r="AB62" s="38" t="str">
        <f t="shared" si="19"/>
        <v xml:space="preserve"> </v>
      </c>
      <c r="AC62" s="42">
        <f t="shared" si="20"/>
        <v>1993</v>
      </c>
      <c r="AD62" s="32" t="str">
        <f t="shared" si="21"/>
        <v xml:space="preserve"> </v>
      </c>
      <c r="AE62" s="34" t="str">
        <f t="shared" si="22"/>
        <v xml:space="preserve"> </v>
      </c>
      <c r="AF62" s="34" t="str">
        <f t="shared" si="23"/>
        <v xml:space="preserve"> </v>
      </c>
      <c r="AG62" s="34" t="str">
        <f t="shared" si="24"/>
        <v xml:space="preserve"> </v>
      </c>
      <c r="AH62" s="34" t="str">
        <f t="shared" si="25"/>
        <v xml:space="preserve"> </v>
      </c>
    </row>
    <row r="63" spans="2:34" ht="12.75" customHeight="1" x14ac:dyDescent="0.2">
      <c r="B63" s="24">
        <v>1</v>
      </c>
      <c r="D63" s="12">
        <v>2</v>
      </c>
      <c r="E63" s="12" t="s">
        <v>118</v>
      </c>
      <c r="F63" s="71" t="s">
        <v>60</v>
      </c>
      <c r="G63" s="72"/>
      <c r="H63" s="72"/>
      <c r="I63" s="72"/>
      <c r="J63" s="73"/>
      <c r="K63" s="51" t="str">
        <f t="shared" si="29"/>
        <v>01/IMS/21</v>
      </c>
      <c r="L63" s="52" t="s">
        <v>46</v>
      </c>
      <c r="M63" s="47" t="s">
        <v>49</v>
      </c>
      <c r="N63" s="27">
        <f>0.12+0.01</f>
        <v>0.13</v>
      </c>
      <c r="O63" s="27">
        <f>0.1+0.01</f>
        <v>0.11</v>
      </c>
      <c r="P63" s="27"/>
      <c r="Q63" s="27"/>
      <c r="R63" s="34"/>
      <c r="S63" s="34"/>
      <c r="T63" s="34"/>
      <c r="U63" s="42"/>
      <c r="V63" s="42"/>
      <c r="W63" s="42"/>
      <c r="X63" s="34"/>
      <c r="Y63" s="32" t="str">
        <f t="shared" si="16"/>
        <v xml:space="preserve"> </v>
      </c>
      <c r="Z63" s="34" t="str">
        <f t="shared" si="17"/>
        <v xml:space="preserve"> </v>
      </c>
      <c r="AA63" s="34" t="str">
        <f t="shared" si="18"/>
        <v xml:space="preserve"> </v>
      </c>
      <c r="AB63" s="38" t="str">
        <f t="shared" si="19"/>
        <v xml:space="preserve"> </v>
      </c>
      <c r="AC63" s="42" t="str">
        <f t="shared" si="20"/>
        <v xml:space="preserve"> </v>
      </c>
      <c r="AD63" s="32">
        <f t="shared" si="21"/>
        <v>0.24</v>
      </c>
      <c r="AE63" s="34" t="str">
        <f t="shared" si="22"/>
        <v xml:space="preserve"> </v>
      </c>
      <c r="AF63" s="34" t="str">
        <f t="shared" si="23"/>
        <v xml:space="preserve"> </v>
      </c>
      <c r="AG63" s="34" t="str">
        <f t="shared" si="24"/>
        <v xml:space="preserve"> </v>
      </c>
      <c r="AH63" s="34" t="str">
        <f t="shared" si="25"/>
        <v xml:space="preserve"> </v>
      </c>
    </row>
    <row r="64" spans="2:34" ht="12.75" customHeight="1" x14ac:dyDescent="0.2">
      <c r="B64" s="24">
        <v>1</v>
      </c>
      <c r="D64" s="12">
        <v>2</v>
      </c>
      <c r="E64" s="12" t="s">
        <v>118</v>
      </c>
      <c r="F64" s="71" t="s">
        <v>61</v>
      </c>
      <c r="G64" s="72"/>
      <c r="H64" s="72"/>
      <c r="I64" s="72"/>
      <c r="J64" s="73"/>
      <c r="K64" s="51" t="str">
        <f t="shared" si="29"/>
        <v>01/IMS/21</v>
      </c>
      <c r="L64" s="52" t="s">
        <v>46</v>
      </c>
      <c r="M64" s="47" t="s">
        <v>49</v>
      </c>
      <c r="N64" s="27">
        <f>0.12+0.02+0.09</f>
        <v>0.22999999999999998</v>
      </c>
      <c r="O64" s="27">
        <f>0.05+0.02+0.09</f>
        <v>0.16</v>
      </c>
      <c r="P64" s="27"/>
      <c r="Q64" s="27"/>
      <c r="R64" s="34"/>
      <c r="S64" s="34">
        <f>85+235</f>
        <v>320</v>
      </c>
      <c r="T64" s="34"/>
      <c r="U64" s="42"/>
      <c r="V64" s="42"/>
      <c r="W64" s="42"/>
      <c r="X64" s="34"/>
      <c r="Y64" s="32" t="str">
        <f t="shared" si="16"/>
        <v xml:space="preserve"> </v>
      </c>
      <c r="Z64" s="34" t="str">
        <f t="shared" si="17"/>
        <v xml:space="preserve"> </v>
      </c>
      <c r="AA64" s="34" t="str">
        <f t="shared" si="18"/>
        <v xml:space="preserve"> </v>
      </c>
      <c r="AB64" s="38" t="str">
        <f t="shared" si="19"/>
        <v xml:space="preserve"> </v>
      </c>
      <c r="AC64" s="42" t="str">
        <f t="shared" si="20"/>
        <v xml:space="preserve"> </v>
      </c>
      <c r="AD64" s="32">
        <f t="shared" si="21"/>
        <v>0.39</v>
      </c>
      <c r="AE64" s="34" t="str">
        <f t="shared" si="22"/>
        <v xml:space="preserve"> </v>
      </c>
      <c r="AF64" s="34" t="str">
        <f t="shared" si="23"/>
        <v xml:space="preserve"> </v>
      </c>
      <c r="AG64" s="34" t="str">
        <f t="shared" si="24"/>
        <v xml:space="preserve"> </v>
      </c>
      <c r="AH64" s="34">
        <f t="shared" si="25"/>
        <v>320</v>
      </c>
    </row>
    <row r="65" spans="2:34" ht="12.75" customHeight="1" x14ac:dyDescent="0.2">
      <c r="B65" s="24">
        <v>1</v>
      </c>
      <c r="D65" s="12">
        <v>2</v>
      </c>
      <c r="E65" s="12" t="s">
        <v>118</v>
      </c>
      <c r="F65" s="71" t="s">
        <v>62</v>
      </c>
      <c r="G65" s="72"/>
      <c r="H65" s="72"/>
      <c r="I65" s="72"/>
      <c r="J65" s="73"/>
      <c r="K65" s="51" t="str">
        <f t="shared" si="29"/>
        <v>01/IMS/21</v>
      </c>
      <c r="L65" s="52" t="s">
        <v>46</v>
      </c>
      <c r="M65" s="47" t="s">
        <v>66</v>
      </c>
      <c r="N65" s="27">
        <f>0.03+0.02+0.24+0.024+0.1+0.11</f>
        <v>0.52400000000000002</v>
      </c>
      <c r="O65" s="27">
        <f>0.03+0.03+0.1+0.1+0.24+0.24</f>
        <v>0.74</v>
      </c>
      <c r="P65" s="27">
        <f>0.03+0.03+0.03+0.3+0.24+0.24+0.24+0.24+0.1+0.1+0.1+0.1</f>
        <v>1.7500000000000002</v>
      </c>
      <c r="Q65" s="27"/>
      <c r="R65" s="34"/>
      <c r="S65" s="34">
        <f>41+41+470+470+298+287</f>
        <v>1607</v>
      </c>
      <c r="T65" s="34"/>
      <c r="U65" s="42"/>
      <c r="V65" s="42"/>
      <c r="W65" s="42"/>
      <c r="X65" s="34">
        <f>110+150+376</f>
        <v>636</v>
      </c>
      <c r="Y65" s="32" t="str">
        <f t="shared" si="16"/>
        <v xml:space="preserve"> </v>
      </c>
      <c r="Z65" s="34" t="str">
        <f t="shared" si="17"/>
        <v xml:space="preserve"> </v>
      </c>
      <c r="AA65" s="34" t="str">
        <f t="shared" si="18"/>
        <v xml:space="preserve"> </v>
      </c>
      <c r="AB65" s="38" t="str">
        <f t="shared" si="19"/>
        <v xml:space="preserve"> </v>
      </c>
      <c r="AC65" s="42" t="str">
        <f t="shared" si="20"/>
        <v xml:space="preserve"> </v>
      </c>
      <c r="AD65" s="32">
        <f t="shared" si="21"/>
        <v>3.0140000000000002</v>
      </c>
      <c r="AE65" s="34" t="str">
        <f t="shared" si="22"/>
        <v xml:space="preserve"> </v>
      </c>
      <c r="AF65" s="34" t="str">
        <f t="shared" si="23"/>
        <v xml:space="preserve"> </v>
      </c>
      <c r="AG65" s="34" t="str">
        <f t="shared" si="24"/>
        <v xml:space="preserve"> </v>
      </c>
      <c r="AH65" s="34">
        <f t="shared" si="25"/>
        <v>2243</v>
      </c>
    </row>
    <row r="66" spans="2:34" ht="12.75" customHeight="1" x14ac:dyDescent="0.2">
      <c r="B66" s="24">
        <v>1</v>
      </c>
      <c r="D66" s="12">
        <v>2</v>
      </c>
      <c r="E66" s="12" t="s">
        <v>118</v>
      </c>
      <c r="F66" s="71" t="s">
        <v>63</v>
      </c>
      <c r="G66" s="72"/>
      <c r="H66" s="72"/>
      <c r="I66" s="72"/>
      <c r="J66" s="73"/>
      <c r="K66" s="51" t="str">
        <f t="shared" si="29"/>
        <v>01/IMS/21</v>
      </c>
      <c r="L66" s="52" t="s">
        <v>46</v>
      </c>
      <c r="M66" s="47" t="s">
        <v>49</v>
      </c>
      <c r="N66" s="27">
        <f>0.14+0.03+0.14</f>
        <v>0.31000000000000005</v>
      </c>
      <c r="O66" s="27">
        <f>0.14+0.03+0.14</f>
        <v>0.31000000000000005</v>
      </c>
      <c r="P66" s="27"/>
      <c r="Q66" s="27"/>
      <c r="R66" s="34"/>
      <c r="S66" s="42"/>
      <c r="T66" s="34"/>
      <c r="U66" s="42"/>
      <c r="V66" s="42"/>
      <c r="W66" s="42"/>
      <c r="X66" s="34"/>
      <c r="Y66" s="32" t="str">
        <f t="shared" si="16"/>
        <v xml:space="preserve"> </v>
      </c>
      <c r="Z66" s="34" t="str">
        <f t="shared" si="17"/>
        <v xml:space="preserve"> </v>
      </c>
      <c r="AA66" s="34" t="str">
        <f t="shared" si="18"/>
        <v xml:space="preserve"> </v>
      </c>
      <c r="AB66" s="38" t="str">
        <f t="shared" si="19"/>
        <v xml:space="preserve"> </v>
      </c>
      <c r="AC66" s="42" t="str">
        <f t="shared" si="20"/>
        <v xml:space="preserve"> </v>
      </c>
      <c r="AD66" s="32">
        <f t="shared" si="21"/>
        <v>0.62000000000000011</v>
      </c>
      <c r="AE66" s="34" t="str">
        <f t="shared" si="22"/>
        <v xml:space="preserve"> </v>
      </c>
      <c r="AF66" s="34" t="str">
        <f t="shared" si="23"/>
        <v xml:space="preserve"> </v>
      </c>
      <c r="AG66" s="34" t="str">
        <f t="shared" si="24"/>
        <v xml:space="preserve"> </v>
      </c>
      <c r="AH66" s="34" t="str">
        <f t="shared" si="25"/>
        <v xml:space="preserve"> </v>
      </c>
    </row>
    <row r="67" spans="2:34" ht="12.75" customHeight="1" x14ac:dyDescent="0.2">
      <c r="B67" s="24">
        <v>1</v>
      </c>
      <c r="D67" s="12">
        <v>2</v>
      </c>
      <c r="E67" s="12" t="s">
        <v>118</v>
      </c>
      <c r="F67" s="71" t="s">
        <v>64</v>
      </c>
      <c r="G67" s="72"/>
      <c r="H67" s="72"/>
      <c r="I67" s="72"/>
      <c r="J67" s="73"/>
      <c r="K67" s="51" t="str">
        <f t="shared" si="29"/>
        <v>01/IMS/21</v>
      </c>
      <c r="L67" s="52" t="s">
        <v>46</v>
      </c>
      <c r="M67" s="47" t="s">
        <v>49</v>
      </c>
      <c r="N67" s="27">
        <f>0.04+0.04</f>
        <v>0.08</v>
      </c>
      <c r="O67" s="27">
        <f>0.04+0.04</f>
        <v>0.08</v>
      </c>
      <c r="P67" s="27"/>
      <c r="Q67" s="27"/>
      <c r="R67" s="34"/>
      <c r="S67" s="42">
        <v>287</v>
      </c>
      <c r="T67" s="34"/>
      <c r="U67" s="42"/>
      <c r="V67" s="42"/>
      <c r="W67" s="42"/>
      <c r="X67" s="42"/>
      <c r="Y67" s="32" t="str">
        <f t="shared" si="16"/>
        <v xml:space="preserve"> </v>
      </c>
      <c r="Z67" s="34" t="str">
        <f t="shared" si="17"/>
        <v xml:space="preserve"> </v>
      </c>
      <c r="AA67" s="34" t="str">
        <f t="shared" si="18"/>
        <v xml:space="preserve"> </v>
      </c>
      <c r="AB67" s="38" t="str">
        <f t="shared" si="19"/>
        <v xml:space="preserve"> </v>
      </c>
      <c r="AC67" s="42" t="str">
        <f t="shared" si="20"/>
        <v xml:space="preserve"> </v>
      </c>
      <c r="AD67" s="32">
        <f t="shared" si="21"/>
        <v>0.16</v>
      </c>
      <c r="AE67" s="34" t="str">
        <f t="shared" si="22"/>
        <v xml:space="preserve"> </v>
      </c>
      <c r="AF67" s="34" t="str">
        <f t="shared" si="23"/>
        <v xml:space="preserve"> </v>
      </c>
      <c r="AG67" s="34" t="str">
        <f t="shared" si="24"/>
        <v xml:space="preserve"> </v>
      </c>
      <c r="AH67" s="34">
        <f t="shared" si="25"/>
        <v>287</v>
      </c>
    </row>
    <row r="68" spans="2:34" ht="12.75" customHeight="1" x14ac:dyDescent="0.2">
      <c r="B68" s="24">
        <v>1</v>
      </c>
      <c r="D68" s="12">
        <v>2</v>
      </c>
      <c r="E68" s="12" t="s">
        <v>118</v>
      </c>
      <c r="F68" s="71" t="s">
        <v>67</v>
      </c>
      <c r="G68" s="72"/>
      <c r="H68" s="72"/>
      <c r="I68" s="72"/>
      <c r="J68" s="73"/>
      <c r="K68" s="51" t="str">
        <f t="shared" si="29"/>
        <v>01/IMS/21</v>
      </c>
      <c r="L68" s="52" t="s">
        <v>46</v>
      </c>
      <c r="M68" s="47" t="s">
        <v>49</v>
      </c>
      <c r="N68" s="43">
        <f>0.01+0.12</f>
        <v>0.13</v>
      </c>
      <c r="O68" s="27">
        <v>0.12</v>
      </c>
      <c r="P68" s="27"/>
      <c r="Q68" s="27"/>
      <c r="R68" s="34"/>
      <c r="S68" s="42">
        <f>50+110</f>
        <v>160</v>
      </c>
      <c r="T68" s="34"/>
      <c r="U68" s="42"/>
      <c r="V68" s="42"/>
      <c r="W68" s="42"/>
      <c r="X68" s="42"/>
      <c r="Y68" s="32" t="str">
        <f t="shared" si="16"/>
        <v xml:space="preserve"> </v>
      </c>
      <c r="Z68" s="34" t="str">
        <f t="shared" si="17"/>
        <v xml:space="preserve"> </v>
      </c>
      <c r="AA68" s="34" t="str">
        <f t="shared" si="18"/>
        <v xml:space="preserve"> </v>
      </c>
      <c r="AB68" s="38" t="str">
        <f t="shared" si="19"/>
        <v xml:space="preserve"> </v>
      </c>
      <c r="AC68" s="42" t="str">
        <f t="shared" si="20"/>
        <v xml:space="preserve"> </v>
      </c>
      <c r="AD68" s="32">
        <f t="shared" si="21"/>
        <v>0.25</v>
      </c>
      <c r="AE68" s="34" t="str">
        <f t="shared" si="22"/>
        <v xml:space="preserve"> </v>
      </c>
      <c r="AF68" s="34" t="str">
        <f t="shared" si="23"/>
        <v xml:space="preserve"> </v>
      </c>
      <c r="AG68" s="34" t="str">
        <f t="shared" si="24"/>
        <v xml:space="preserve"> </v>
      </c>
      <c r="AH68" s="34">
        <f t="shared" si="25"/>
        <v>160</v>
      </c>
    </row>
    <row r="69" spans="2:34" ht="12.75" customHeight="1" x14ac:dyDescent="0.2">
      <c r="B69" s="24">
        <v>1</v>
      </c>
      <c r="D69" s="12">
        <v>2</v>
      </c>
      <c r="E69" s="12" t="s">
        <v>118</v>
      </c>
      <c r="F69" s="71" t="s">
        <v>68</v>
      </c>
      <c r="G69" s="72"/>
      <c r="H69" s="72"/>
      <c r="I69" s="72"/>
      <c r="J69" s="73"/>
      <c r="K69" s="51" t="str">
        <f t="shared" si="29"/>
        <v>01/IMS/21</v>
      </c>
      <c r="L69" s="52" t="s">
        <v>46</v>
      </c>
      <c r="M69" s="47" t="s">
        <v>49</v>
      </c>
      <c r="N69" s="43">
        <f>0.23+0</f>
        <v>0.23</v>
      </c>
      <c r="O69" s="27">
        <f>0.03+0.23</f>
        <v>0.26</v>
      </c>
      <c r="P69" s="27"/>
      <c r="Q69" s="27"/>
      <c r="R69" s="34"/>
      <c r="S69" s="42">
        <f>167+0</f>
        <v>167</v>
      </c>
      <c r="T69" s="34"/>
      <c r="U69" s="42"/>
      <c r="V69" s="42"/>
      <c r="W69" s="42"/>
      <c r="X69" s="42"/>
      <c r="Y69" s="32" t="str">
        <f t="shared" si="16"/>
        <v xml:space="preserve"> </v>
      </c>
      <c r="Z69" s="34" t="str">
        <f t="shared" si="17"/>
        <v xml:space="preserve"> </v>
      </c>
      <c r="AA69" s="34" t="str">
        <f t="shared" si="18"/>
        <v xml:space="preserve"> </v>
      </c>
      <c r="AB69" s="38" t="str">
        <f t="shared" si="19"/>
        <v xml:space="preserve"> </v>
      </c>
      <c r="AC69" s="42" t="str">
        <f t="shared" si="20"/>
        <v xml:space="preserve"> </v>
      </c>
      <c r="AD69" s="32">
        <f t="shared" si="21"/>
        <v>0.49</v>
      </c>
      <c r="AE69" s="34" t="str">
        <f t="shared" si="22"/>
        <v xml:space="preserve"> </v>
      </c>
      <c r="AF69" s="34" t="str">
        <f t="shared" si="23"/>
        <v xml:space="preserve"> </v>
      </c>
      <c r="AG69" s="34" t="str">
        <f t="shared" si="24"/>
        <v xml:space="preserve"> </v>
      </c>
      <c r="AH69" s="34">
        <f t="shared" si="25"/>
        <v>167</v>
      </c>
    </row>
    <row r="70" spans="2:34" ht="12.75" customHeight="1" x14ac:dyDescent="0.2">
      <c r="B70" s="24">
        <v>1</v>
      </c>
      <c r="D70" s="12">
        <v>2</v>
      </c>
      <c r="E70" s="12" t="s">
        <v>118</v>
      </c>
      <c r="F70" s="71">
        <f>10629/5280</f>
        <v>2.0130681818181819</v>
      </c>
      <c r="G70" s="74"/>
      <c r="H70" s="27" t="str">
        <f t="shared" si="10"/>
        <v>TO</v>
      </c>
      <c r="I70" s="71">
        <v>2.5499999999999998</v>
      </c>
      <c r="J70" s="73"/>
      <c r="K70" s="51" t="str">
        <f t="shared" si="29"/>
        <v>01/IMS/21</v>
      </c>
      <c r="L70" s="52" t="s">
        <v>32</v>
      </c>
      <c r="M70" s="47" t="s">
        <v>34</v>
      </c>
      <c r="N70" s="43">
        <f>0.13+0.06+0.24+0.24+0.04+0.12+0.2</f>
        <v>1.03</v>
      </c>
      <c r="O70" s="27">
        <f>0.13+0.14+0.24+0.24+0.18+0.18</f>
        <v>1.1099999999999999</v>
      </c>
      <c r="P70" s="27">
        <f>0.13+0.13+0.14+0.14+0.24+0.24+0.24+0.24+0.11+0.02+0.2+0.18+0.18+0.16+0.16</f>
        <v>2.5100000000000007</v>
      </c>
      <c r="Q70" s="27"/>
      <c r="R70" s="34"/>
      <c r="S70" s="34">
        <f>395+476+26+26+695+695+614+620</f>
        <v>3547</v>
      </c>
      <c r="T70" s="34"/>
      <c r="U70" s="42"/>
      <c r="V70" s="42">
        <f>33+357+370</f>
        <v>760</v>
      </c>
      <c r="W70" s="42"/>
      <c r="X70" s="42"/>
      <c r="Y70" s="32">
        <f t="shared" si="16"/>
        <v>4.6500000000000004</v>
      </c>
      <c r="Z70" s="34" t="str">
        <f t="shared" si="17"/>
        <v xml:space="preserve"> </v>
      </c>
      <c r="AA70" s="34">
        <f t="shared" si="18"/>
        <v>760</v>
      </c>
      <c r="AB70" s="38" t="str">
        <f t="shared" si="19"/>
        <v xml:space="preserve"> </v>
      </c>
      <c r="AC70" s="42">
        <f t="shared" si="20"/>
        <v>3547</v>
      </c>
      <c r="AD70" s="32" t="str">
        <f t="shared" si="21"/>
        <v xml:space="preserve"> </v>
      </c>
      <c r="AE70" s="34" t="str">
        <f t="shared" si="22"/>
        <v xml:space="preserve"> </v>
      </c>
      <c r="AF70" s="34" t="str">
        <f t="shared" si="23"/>
        <v xml:space="preserve"> </v>
      </c>
      <c r="AG70" s="34" t="str">
        <f t="shared" si="24"/>
        <v xml:space="preserve"> </v>
      </c>
      <c r="AH70" s="34" t="str">
        <f t="shared" si="25"/>
        <v xml:space="preserve"> </v>
      </c>
    </row>
    <row r="71" spans="2:34" ht="12.75" customHeight="1" x14ac:dyDescent="0.2">
      <c r="B71" s="24">
        <v>1</v>
      </c>
      <c r="D71" s="12">
        <v>2</v>
      </c>
      <c r="E71" s="12" t="s">
        <v>118</v>
      </c>
      <c r="F71" s="71" t="s">
        <v>69</v>
      </c>
      <c r="G71" s="72"/>
      <c r="H71" s="72"/>
      <c r="I71" s="72"/>
      <c r="J71" s="73"/>
      <c r="K71" s="51" t="str">
        <f t="shared" si="29"/>
        <v>01/IMS/21</v>
      </c>
      <c r="L71" s="52" t="s">
        <v>46</v>
      </c>
      <c r="M71" s="47" t="s">
        <v>49</v>
      </c>
      <c r="N71" s="43">
        <f>0.14+0</f>
        <v>0.14000000000000001</v>
      </c>
      <c r="O71" s="27">
        <f>0.12+0</f>
        <v>0.12</v>
      </c>
      <c r="P71" s="27">
        <v>0.02</v>
      </c>
      <c r="Q71" s="27"/>
      <c r="R71" s="34"/>
      <c r="S71" s="42"/>
      <c r="T71" s="34"/>
      <c r="U71" s="42"/>
      <c r="V71" s="42"/>
      <c r="W71" s="42"/>
      <c r="X71" s="42"/>
      <c r="Y71" s="32" t="str">
        <f t="shared" si="16"/>
        <v xml:space="preserve"> </v>
      </c>
      <c r="Z71" s="34" t="str">
        <f t="shared" si="17"/>
        <v xml:space="preserve"> </v>
      </c>
      <c r="AA71" s="34" t="str">
        <f t="shared" si="18"/>
        <v xml:space="preserve"> </v>
      </c>
      <c r="AB71" s="38" t="str">
        <f t="shared" si="19"/>
        <v xml:space="preserve"> </v>
      </c>
      <c r="AC71" s="42" t="str">
        <f t="shared" si="20"/>
        <v xml:space="preserve"> </v>
      </c>
      <c r="AD71" s="32">
        <f t="shared" si="21"/>
        <v>0.28000000000000003</v>
      </c>
      <c r="AE71" s="34" t="str">
        <f t="shared" si="22"/>
        <v xml:space="preserve"> </v>
      </c>
      <c r="AF71" s="34" t="str">
        <f t="shared" si="23"/>
        <v xml:space="preserve"> </v>
      </c>
      <c r="AG71" s="34" t="str">
        <f t="shared" si="24"/>
        <v xml:space="preserve"> </v>
      </c>
      <c r="AH71" s="34" t="str">
        <f t="shared" si="25"/>
        <v xml:space="preserve"> </v>
      </c>
    </row>
    <row r="72" spans="2:34" ht="12.75" customHeight="1" x14ac:dyDescent="0.2">
      <c r="B72" s="24">
        <v>1</v>
      </c>
      <c r="D72" s="12">
        <v>2</v>
      </c>
      <c r="E72" s="12" t="s">
        <v>118</v>
      </c>
      <c r="F72" s="71" t="s">
        <v>70</v>
      </c>
      <c r="G72" s="72"/>
      <c r="H72" s="72"/>
      <c r="I72" s="72"/>
      <c r="J72" s="73"/>
      <c r="K72" s="51" t="str">
        <f t="shared" si="29"/>
        <v>01/IMS/21</v>
      </c>
      <c r="L72" s="52" t="s">
        <v>46</v>
      </c>
      <c r="M72" s="47" t="s">
        <v>49</v>
      </c>
      <c r="N72" s="43">
        <f>0.05+0.01+0.08</f>
        <v>0.14000000000000001</v>
      </c>
      <c r="O72" s="27">
        <f>0.05+0.08+0.01</f>
        <v>0.14000000000000001</v>
      </c>
      <c r="P72" s="27">
        <v>0.06</v>
      </c>
      <c r="Q72" s="27"/>
      <c r="R72" s="34"/>
      <c r="S72" s="42"/>
      <c r="T72" s="34"/>
      <c r="U72" s="42"/>
      <c r="V72" s="42">
        <f>262+118</f>
        <v>380</v>
      </c>
      <c r="W72" s="42"/>
      <c r="X72" s="42"/>
      <c r="Y72" s="32" t="str">
        <f t="shared" si="16"/>
        <v xml:space="preserve"> </v>
      </c>
      <c r="Z72" s="34" t="str">
        <f t="shared" si="17"/>
        <v xml:space="preserve"> </v>
      </c>
      <c r="AA72" s="34" t="str">
        <f t="shared" si="18"/>
        <v xml:space="preserve"> </v>
      </c>
      <c r="AB72" s="38" t="str">
        <f t="shared" si="19"/>
        <v xml:space="preserve"> </v>
      </c>
      <c r="AC72" s="42" t="str">
        <f t="shared" si="20"/>
        <v xml:space="preserve"> </v>
      </c>
      <c r="AD72" s="32">
        <f t="shared" si="21"/>
        <v>0.34</v>
      </c>
      <c r="AE72" s="34" t="str">
        <f t="shared" si="22"/>
        <v xml:space="preserve"> </v>
      </c>
      <c r="AF72" s="34">
        <f t="shared" si="23"/>
        <v>380</v>
      </c>
      <c r="AG72" s="34" t="str">
        <f t="shared" si="24"/>
        <v xml:space="preserve"> </v>
      </c>
      <c r="AH72" s="34" t="str">
        <f t="shared" si="25"/>
        <v xml:space="preserve"> </v>
      </c>
    </row>
    <row r="73" spans="2:34" ht="12.75" customHeight="1" x14ac:dyDescent="0.2">
      <c r="B73" s="24">
        <v>1</v>
      </c>
      <c r="D73" s="12">
        <v>2</v>
      </c>
      <c r="E73" s="12" t="s">
        <v>118</v>
      </c>
      <c r="F73" s="71">
        <v>2.5499999999999998</v>
      </c>
      <c r="G73" s="74"/>
      <c r="H73" s="27" t="str">
        <f t="shared" si="10"/>
        <v>TO</v>
      </c>
      <c r="I73" s="71">
        <v>2.7</v>
      </c>
      <c r="J73" s="73"/>
      <c r="K73" s="51" t="str">
        <f t="shared" si="29"/>
        <v>01/IMS/21</v>
      </c>
      <c r="L73" s="52" t="s">
        <v>32</v>
      </c>
      <c r="M73" s="47" t="s">
        <v>34</v>
      </c>
      <c r="N73" s="43">
        <f>0.07+0.03+0.15+0.15</f>
        <v>0.4</v>
      </c>
      <c r="O73" s="27">
        <f>0.05+0.05+0.15+0.15</f>
        <v>0.4</v>
      </c>
      <c r="P73" s="27">
        <f>0.06+0.06+0.05+0.05+0.04+0.15+0.15+0.15+0.15+0.15</f>
        <v>1.01</v>
      </c>
      <c r="Q73" s="27"/>
      <c r="R73" s="34"/>
      <c r="S73" s="42">
        <f>135+137+135+800</f>
        <v>1207</v>
      </c>
      <c r="T73" s="34"/>
      <c r="U73" s="42"/>
      <c r="V73" s="42">
        <f>368+534</f>
        <v>902</v>
      </c>
      <c r="W73" s="42"/>
      <c r="X73" s="42"/>
      <c r="Y73" s="32">
        <f t="shared" si="16"/>
        <v>1.81</v>
      </c>
      <c r="Z73" s="34" t="str">
        <f t="shared" si="17"/>
        <v xml:space="preserve"> </v>
      </c>
      <c r="AA73" s="34">
        <f t="shared" si="18"/>
        <v>902</v>
      </c>
      <c r="AB73" s="38" t="str">
        <f t="shared" si="19"/>
        <v xml:space="preserve"> </v>
      </c>
      <c r="AC73" s="42">
        <f t="shared" si="20"/>
        <v>1207</v>
      </c>
      <c r="AD73" s="32" t="str">
        <f t="shared" si="21"/>
        <v xml:space="preserve"> </v>
      </c>
      <c r="AE73" s="34" t="str">
        <f t="shared" si="22"/>
        <v xml:space="preserve"> </v>
      </c>
      <c r="AF73" s="34" t="str">
        <f t="shared" si="23"/>
        <v xml:space="preserve"> </v>
      </c>
      <c r="AG73" s="34" t="str">
        <f t="shared" si="24"/>
        <v xml:space="preserve"> </v>
      </c>
      <c r="AH73" s="34" t="str">
        <f t="shared" si="25"/>
        <v xml:space="preserve"> </v>
      </c>
    </row>
    <row r="74" spans="2:34" ht="12.75" customHeight="1" x14ac:dyDescent="0.2">
      <c r="B74" s="24"/>
      <c r="D74" s="12"/>
      <c r="E74" s="12"/>
      <c r="F74" s="71"/>
      <c r="G74" s="74"/>
      <c r="H74" s="27" t="str">
        <f t="shared" ref="H74:H80" si="35">IF(I74&gt;0,"TO"," ")</f>
        <v xml:space="preserve"> </v>
      </c>
      <c r="I74" s="71"/>
      <c r="J74" s="73"/>
      <c r="K74" s="51" t="str">
        <f t="shared" si="29"/>
        <v xml:space="preserve"> </v>
      </c>
      <c r="L74" s="52"/>
      <c r="M74" s="47"/>
      <c r="N74" s="43" t="str">
        <f t="shared" si="12"/>
        <v xml:space="preserve"> </v>
      </c>
      <c r="O74" s="27" t="str">
        <f t="shared" si="13"/>
        <v xml:space="preserve"> </v>
      </c>
      <c r="P74" s="27" t="str">
        <f t="shared" ref="P74:P75" si="36">IF(I74&gt;0,((I74-F74))*2," ")</f>
        <v xml:space="preserve"> </v>
      </c>
      <c r="Q74" s="27" t="str">
        <f t="shared" ref="Q74:Q75" si="37">IF(I74&gt;0,((I74-F74))*1," ")</f>
        <v xml:space="preserve"> </v>
      </c>
      <c r="R74" s="34" t="str">
        <f t="shared" si="34"/>
        <v xml:space="preserve"> </v>
      </c>
      <c r="S74" s="42"/>
      <c r="T74" s="34"/>
      <c r="U74" s="42"/>
      <c r="V74" s="42"/>
      <c r="W74" s="42"/>
      <c r="X74" s="42"/>
      <c r="Y74" s="32" t="str">
        <f t="shared" si="16"/>
        <v xml:space="preserve"> </v>
      </c>
      <c r="Z74" s="34" t="str">
        <f t="shared" si="17"/>
        <v xml:space="preserve"> </v>
      </c>
      <c r="AA74" s="34" t="str">
        <f t="shared" si="18"/>
        <v xml:space="preserve"> </v>
      </c>
      <c r="AB74" s="38" t="str">
        <f t="shared" si="19"/>
        <v xml:space="preserve"> </v>
      </c>
      <c r="AC74" s="42" t="str">
        <f t="shared" si="20"/>
        <v xml:space="preserve"> </v>
      </c>
      <c r="AD74" s="32" t="str">
        <f t="shared" si="21"/>
        <v xml:space="preserve"> </v>
      </c>
      <c r="AE74" s="34" t="str">
        <f t="shared" si="22"/>
        <v xml:space="preserve"> </v>
      </c>
      <c r="AF74" s="34" t="str">
        <f t="shared" si="23"/>
        <v xml:space="preserve"> </v>
      </c>
      <c r="AG74" s="34" t="str">
        <f t="shared" si="24"/>
        <v xml:space="preserve"> </v>
      </c>
      <c r="AH74" s="34" t="str">
        <f t="shared" si="25"/>
        <v xml:space="preserve"> </v>
      </c>
    </row>
    <row r="75" spans="2:34" ht="12.75" customHeight="1" x14ac:dyDescent="0.2">
      <c r="B75" s="24"/>
      <c r="D75" s="12"/>
      <c r="E75" s="12"/>
      <c r="F75" s="71"/>
      <c r="G75" s="74"/>
      <c r="H75" s="27" t="str">
        <f t="shared" si="35"/>
        <v xml:space="preserve"> </v>
      </c>
      <c r="I75" s="71"/>
      <c r="J75" s="73"/>
      <c r="K75" s="51" t="str">
        <f t="shared" si="29"/>
        <v xml:space="preserve"> </v>
      </c>
      <c r="L75" s="52"/>
      <c r="M75" s="47"/>
      <c r="N75" s="43" t="str">
        <f t="shared" si="12"/>
        <v xml:space="preserve"> </v>
      </c>
      <c r="O75" s="27" t="str">
        <f t="shared" si="13"/>
        <v xml:space="preserve"> </v>
      </c>
      <c r="P75" s="27" t="str">
        <f t="shared" si="36"/>
        <v xml:space="preserve"> </v>
      </c>
      <c r="Q75" s="27" t="str">
        <f t="shared" si="37"/>
        <v xml:space="preserve"> </v>
      </c>
      <c r="R75" s="34" t="str">
        <f t="shared" si="34"/>
        <v xml:space="preserve"> </v>
      </c>
      <c r="S75" s="42"/>
      <c r="T75" s="34"/>
      <c r="U75" s="42"/>
      <c r="V75" s="42"/>
      <c r="W75" s="42"/>
      <c r="X75" s="42"/>
      <c r="Y75" s="32" t="str">
        <f t="shared" si="16"/>
        <v xml:space="preserve"> </v>
      </c>
      <c r="Z75" s="34" t="str">
        <f t="shared" si="17"/>
        <v xml:space="preserve"> </v>
      </c>
      <c r="AA75" s="34" t="str">
        <f t="shared" si="18"/>
        <v xml:space="preserve"> </v>
      </c>
      <c r="AB75" s="38" t="str">
        <f t="shared" si="19"/>
        <v xml:space="preserve"> </v>
      </c>
      <c r="AC75" s="42" t="str">
        <f t="shared" si="20"/>
        <v xml:space="preserve"> </v>
      </c>
      <c r="AD75" s="32" t="str">
        <f t="shared" si="21"/>
        <v xml:space="preserve"> </v>
      </c>
      <c r="AE75" s="34" t="str">
        <f t="shared" si="22"/>
        <v xml:space="preserve"> </v>
      </c>
      <c r="AF75" s="34" t="str">
        <f t="shared" si="23"/>
        <v xml:space="preserve"> </v>
      </c>
      <c r="AG75" s="34" t="str">
        <f t="shared" si="24"/>
        <v xml:space="preserve"> </v>
      </c>
      <c r="AH75" s="34" t="str">
        <f t="shared" si="25"/>
        <v xml:space="preserve"> </v>
      </c>
    </row>
    <row r="76" spans="2:34" ht="12.75" customHeight="1" x14ac:dyDescent="0.2">
      <c r="B76" s="24"/>
      <c r="D76" s="12"/>
      <c r="E76" s="12"/>
      <c r="F76" s="71"/>
      <c r="G76" s="74"/>
      <c r="H76" s="27" t="str">
        <f t="shared" si="35"/>
        <v xml:space="preserve"> </v>
      </c>
      <c r="I76" s="71"/>
      <c r="J76" s="73"/>
      <c r="K76" s="51" t="str">
        <f t="shared" si="29"/>
        <v xml:space="preserve"> </v>
      </c>
      <c r="L76" s="52"/>
      <c r="M76" s="47"/>
      <c r="N76" s="43"/>
      <c r="O76" s="27"/>
      <c r="P76" s="27"/>
      <c r="Q76" s="27"/>
      <c r="R76" s="34"/>
      <c r="S76" s="42"/>
      <c r="T76" s="34"/>
      <c r="U76" s="42"/>
      <c r="V76" s="42"/>
      <c r="W76" s="42"/>
      <c r="X76" s="42"/>
      <c r="Y76" s="32" t="str">
        <f t="shared" si="16"/>
        <v xml:space="preserve"> </v>
      </c>
      <c r="Z76" s="34" t="str">
        <f t="shared" si="17"/>
        <v xml:space="preserve"> </v>
      </c>
      <c r="AA76" s="34" t="str">
        <f t="shared" si="18"/>
        <v xml:space="preserve"> </v>
      </c>
      <c r="AB76" s="38" t="str">
        <f t="shared" si="19"/>
        <v xml:space="preserve"> </v>
      </c>
      <c r="AC76" s="42" t="str">
        <f t="shared" si="20"/>
        <v xml:space="preserve"> </v>
      </c>
      <c r="AD76" s="32" t="str">
        <f t="shared" si="21"/>
        <v xml:space="preserve"> </v>
      </c>
      <c r="AE76" s="34" t="str">
        <f t="shared" si="22"/>
        <v xml:space="preserve"> </v>
      </c>
      <c r="AF76" s="34" t="str">
        <f t="shared" si="23"/>
        <v xml:space="preserve"> </v>
      </c>
      <c r="AG76" s="34" t="str">
        <f t="shared" si="24"/>
        <v xml:space="preserve"> </v>
      </c>
      <c r="AH76" s="34" t="str">
        <f t="shared" si="25"/>
        <v xml:space="preserve"> </v>
      </c>
    </row>
    <row r="77" spans="2:34" ht="12.75" customHeight="1" x14ac:dyDescent="0.2">
      <c r="B77" s="24"/>
      <c r="D77" s="12"/>
      <c r="E77" s="12"/>
      <c r="F77" s="71"/>
      <c r="G77" s="74"/>
      <c r="H77" s="27" t="str">
        <f t="shared" si="35"/>
        <v xml:space="preserve"> </v>
      </c>
      <c r="I77" s="71"/>
      <c r="J77" s="73"/>
      <c r="K77" s="51" t="str">
        <f t="shared" si="29"/>
        <v xml:space="preserve"> </v>
      </c>
      <c r="L77" s="52"/>
      <c r="M77" s="47"/>
      <c r="N77" s="43" t="str">
        <f t="shared" ref="N77:N80" si="38">IF(I77&gt;0,((I77-F77))*2," ")</f>
        <v xml:space="preserve"> </v>
      </c>
      <c r="O77" s="27" t="str">
        <f t="shared" ref="O77:O80" si="39">IF(I77&gt;0,((I77-F77))*2," ")</f>
        <v xml:space="preserve"> </v>
      </c>
      <c r="P77" s="27" t="str">
        <f t="shared" ref="P77:P80" si="40">IF(I77&gt;0,((I77-F77))*2," ")</f>
        <v xml:space="preserve"> </v>
      </c>
      <c r="Q77" s="27" t="str">
        <f t="shared" ref="Q77:Q80" si="41">IF(I77&gt;0,((I77-F77))*1," ")</f>
        <v xml:space="preserve"> </v>
      </c>
      <c r="R77" s="42"/>
      <c r="S77" s="34"/>
      <c r="T77" s="34"/>
      <c r="U77" s="42"/>
      <c r="V77" s="42"/>
      <c r="W77" s="42"/>
      <c r="X77" s="48"/>
      <c r="Y77" s="32" t="str">
        <f t="shared" si="16"/>
        <v xml:space="preserve"> </v>
      </c>
      <c r="Z77" s="34" t="str">
        <f t="shared" si="17"/>
        <v xml:space="preserve"> </v>
      </c>
      <c r="AA77" s="34" t="str">
        <f t="shared" si="18"/>
        <v xml:space="preserve"> </v>
      </c>
      <c r="AB77" s="38" t="str">
        <f t="shared" si="19"/>
        <v xml:space="preserve"> </v>
      </c>
      <c r="AC77" s="42" t="str">
        <f t="shared" si="20"/>
        <v xml:space="preserve"> </v>
      </c>
      <c r="AD77" s="32" t="str">
        <f t="shared" si="21"/>
        <v xml:space="preserve"> </v>
      </c>
      <c r="AE77" s="34" t="str">
        <f t="shared" si="22"/>
        <v xml:space="preserve"> </v>
      </c>
      <c r="AF77" s="34" t="str">
        <f t="shared" si="23"/>
        <v xml:space="preserve"> </v>
      </c>
      <c r="AG77" s="34" t="str">
        <f t="shared" si="24"/>
        <v xml:space="preserve"> </v>
      </c>
      <c r="AH77" s="34" t="str">
        <f t="shared" si="25"/>
        <v xml:space="preserve"> </v>
      </c>
    </row>
    <row r="78" spans="2:34" ht="12.75" customHeight="1" x14ac:dyDescent="0.2">
      <c r="B78" s="24"/>
      <c r="D78" s="12"/>
      <c r="E78" s="12"/>
      <c r="F78" s="71"/>
      <c r="G78" s="74"/>
      <c r="H78" s="27" t="str">
        <f t="shared" si="35"/>
        <v xml:space="preserve"> </v>
      </c>
      <c r="I78" s="71"/>
      <c r="J78" s="73"/>
      <c r="K78" s="51" t="str">
        <f t="shared" si="29"/>
        <v xml:space="preserve"> </v>
      </c>
      <c r="L78" s="52"/>
      <c r="M78" s="47"/>
      <c r="N78" s="43" t="str">
        <f t="shared" si="38"/>
        <v xml:space="preserve"> </v>
      </c>
      <c r="O78" s="27" t="str">
        <f t="shared" si="39"/>
        <v xml:space="preserve"> </v>
      </c>
      <c r="P78" s="27" t="str">
        <f t="shared" si="40"/>
        <v xml:space="preserve"> </v>
      </c>
      <c r="Q78" s="27" t="str">
        <f t="shared" si="41"/>
        <v xml:space="preserve"> </v>
      </c>
      <c r="R78" s="42"/>
      <c r="S78" s="34"/>
      <c r="T78" s="34"/>
      <c r="U78" s="42"/>
      <c r="V78" s="42"/>
      <c r="W78" s="42"/>
      <c r="X78" s="48"/>
      <c r="Y78" s="32" t="str">
        <f t="shared" si="16"/>
        <v xml:space="preserve"> </v>
      </c>
      <c r="Z78" s="34" t="str">
        <f t="shared" si="17"/>
        <v xml:space="preserve"> </v>
      </c>
      <c r="AA78" s="34" t="str">
        <f t="shared" si="18"/>
        <v xml:space="preserve"> </v>
      </c>
      <c r="AB78" s="38" t="str">
        <f t="shared" si="19"/>
        <v xml:space="preserve"> </v>
      </c>
      <c r="AC78" s="42" t="str">
        <f t="shared" si="20"/>
        <v xml:space="preserve"> </v>
      </c>
      <c r="AD78" s="32" t="str">
        <f t="shared" si="21"/>
        <v xml:space="preserve"> </v>
      </c>
      <c r="AE78" s="34" t="str">
        <f t="shared" si="22"/>
        <v xml:space="preserve"> </v>
      </c>
      <c r="AF78" s="34" t="str">
        <f t="shared" si="23"/>
        <v xml:space="preserve"> </v>
      </c>
      <c r="AG78" s="34" t="str">
        <f t="shared" si="24"/>
        <v xml:space="preserve"> </v>
      </c>
      <c r="AH78" s="34" t="str">
        <f t="shared" si="25"/>
        <v xml:space="preserve"> </v>
      </c>
    </row>
    <row r="79" spans="2:34" ht="12.75" customHeight="1" x14ac:dyDescent="0.2">
      <c r="B79" s="24"/>
      <c r="D79" s="12"/>
      <c r="E79" s="12"/>
      <c r="F79" s="71"/>
      <c r="G79" s="74"/>
      <c r="H79" s="27" t="str">
        <f t="shared" si="35"/>
        <v xml:space="preserve"> </v>
      </c>
      <c r="I79" s="71"/>
      <c r="J79" s="73"/>
      <c r="K79" s="51" t="str">
        <f t="shared" si="29"/>
        <v xml:space="preserve"> </v>
      </c>
      <c r="L79" s="52"/>
      <c r="M79" s="47"/>
      <c r="N79" s="43" t="str">
        <f t="shared" si="38"/>
        <v xml:space="preserve"> </v>
      </c>
      <c r="O79" s="27" t="str">
        <f t="shared" si="39"/>
        <v xml:space="preserve"> </v>
      </c>
      <c r="P79" s="27" t="str">
        <f t="shared" si="40"/>
        <v xml:space="preserve"> </v>
      </c>
      <c r="Q79" s="27" t="str">
        <f t="shared" si="41"/>
        <v xml:space="preserve"> </v>
      </c>
      <c r="R79" s="42"/>
      <c r="S79" s="34"/>
      <c r="T79" s="34"/>
      <c r="U79" s="42"/>
      <c r="V79" s="42"/>
      <c r="W79" s="42"/>
      <c r="X79" s="48"/>
      <c r="Y79" s="32" t="str">
        <f t="shared" si="16"/>
        <v xml:space="preserve"> </v>
      </c>
      <c r="Z79" s="34" t="str">
        <f t="shared" si="17"/>
        <v xml:space="preserve"> </v>
      </c>
      <c r="AA79" s="34" t="str">
        <f t="shared" si="18"/>
        <v xml:space="preserve"> </v>
      </c>
      <c r="AB79" s="38" t="str">
        <f t="shared" si="19"/>
        <v xml:space="preserve"> </v>
      </c>
      <c r="AC79" s="42" t="str">
        <f t="shared" si="20"/>
        <v xml:space="preserve"> </v>
      </c>
      <c r="AD79" s="32" t="str">
        <f t="shared" si="21"/>
        <v xml:space="preserve"> </v>
      </c>
      <c r="AE79" s="34" t="str">
        <f t="shared" si="22"/>
        <v xml:space="preserve"> </v>
      </c>
      <c r="AF79" s="34" t="str">
        <f t="shared" si="23"/>
        <v xml:space="preserve"> </v>
      </c>
      <c r="AG79" s="34" t="str">
        <f t="shared" si="24"/>
        <v xml:space="preserve"> </v>
      </c>
      <c r="AH79" s="34" t="str">
        <f t="shared" si="25"/>
        <v xml:space="preserve"> </v>
      </c>
    </row>
    <row r="80" spans="2:34" ht="12.75" customHeight="1" x14ac:dyDescent="0.2">
      <c r="B80" s="24"/>
      <c r="D80" s="12"/>
      <c r="E80" s="12"/>
      <c r="F80" s="71"/>
      <c r="G80" s="74"/>
      <c r="H80" s="27" t="str">
        <f t="shared" si="35"/>
        <v xml:space="preserve"> </v>
      </c>
      <c r="I80" s="71"/>
      <c r="J80" s="73"/>
      <c r="K80" s="51" t="str">
        <f t="shared" si="29"/>
        <v xml:space="preserve"> </v>
      </c>
      <c r="L80" s="52"/>
      <c r="M80" s="47"/>
      <c r="N80" s="43" t="str">
        <f t="shared" si="38"/>
        <v xml:space="preserve"> </v>
      </c>
      <c r="O80" s="27" t="str">
        <f t="shared" si="39"/>
        <v xml:space="preserve"> </v>
      </c>
      <c r="P80" s="27" t="str">
        <f t="shared" si="40"/>
        <v xml:space="preserve"> </v>
      </c>
      <c r="Q80" s="27" t="str">
        <f t="shared" si="41"/>
        <v xml:space="preserve"> </v>
      </c>
      <c r="R80" s="42"/>
      <c r="S80" s="34"/>
      <c r="T80" s="34"/>
      <c r="U80" s="42"/>
      <c r="V80" s="42"/>
      <c r="W80" s="42"/>
      <c r="X80" s="48"/>
      <c r="Y80" s="32" t="str">
        <f t="shared" si="16"/>
        <v xml:space="preserve"> </v>
      </c>
      <c r="Z80" s="34" t="str">
        <f t="shared" si="17"/>
        <v xml:space="preserve"> </v>
      </c>
      <c r="AA80" s="34" t="str">
        <f t="shared" si="18"/>
        <v xml:space="preserve"> </v>
      </c>
      <c r="AB80" s="38" t="str">
        <f t="shared" si="19"/>
        <v xml:space="preserve"> </v>
      </c>
      <c r="AC80" s="42" t="str">
        <f t="shared" si="20"/>
        <v xml:space="preserve"> </v>
      </c>
      <c r="AD80" s="32" t="str">
        <f t="shared" si="21"/>
        <v xml:space="preserve"> </v>
      </c>
      <c r="AE80" s="34" t="str">
        <f t="shared" si="22"/>
        <v xml:space="preserve"> </v>
      </c>
      <c r="AF80" s="34" t="str">
        <f t="shared" si="23"/>
        <v xml:space="preserve"> </v>
      </c>
      <c r="AG80" s="34" t="str">
        <f t="shared" si="24"/>
        <v xml:space="preserve"> </v>
      </c>
      <c r="AH80" s="34" t="str">
        <f t="shared" si="25"/>
        <v xml:space="preserve"> </v>
      </c>
    </row>
    <row r="81" spans="2:34" ht="12.75" customHeight="1" x14ac:dyDescent="0.2">
      <c r="B81" s="24"/>
      <c r="D81" s="12"/>
      <c r="E81" s="12"/>
      <c r="F81" s="71"/>
      <c r="G81" s="74"/>
      <c r="H81" s="27" t="str">
        <f t="shared" ref="H81:H83" si="42">IF(I81&gt;0,"TO"," ")</f>
        <v xml:space="preserve"> </v>
      </c>
      <c r="I81" s="71"/>
      <c r="J81" s="73"/>
      <c r="K81" s="51" t="str">
        <f t="shared" si="29"/>
        <v xml:space="preserve"> </v>
      </c>
      <c r="L81" s="52"/>
      <c r="M81" s="47"/>
      <c r="N81" s="43" t="str">
        <f t="shared" ref="N81" si="43">IF(I81&gt;0,((I81-F81))*2," ")</f>
        <v xml:space="preserve"> </v>
      </c>
      <c r="O81" s="27" t="str">
        <f t="shared" ref="O81" si="44">IF(I81&gt;0,((I81-F81))*2," ")</f>
        <v xml:space="preserve"> </v>
      </c>
      <c r="P81" s="27" t="str">
        <f t="shared" ref="P81" si="45">IF(I81&gt;0,((I81-F81))*2," ")</f>
        <v xml:space="preserve"> </v>
      </c>
      <c r="Q81" s="27" t="str">
        <f t="shared" ref="Q81" si="46">IF(I81&gt;0,((I81-F81))*1," ")</f>
        <v xml:space="preserve"> </v>
      </c>
      <c r="R81" s="42"/>
      <c r="S81" s="34"/>
      <c r="T81" s="34"/>
      <c r="U81" s="42"/>
      <c r="V81" s="42"/>
      <c r="W81" s="42"/>
      <c r="X81" s="48"/>
      <c r="Y81" s="32" t="str">
        <f t="shared" si="16"/>
        <v xml:space="preserve"> </v>
      </c>
      <c r="Z81" s="34" t="str">
        <f t="shared" si="17"/>
        <v xml:space="preserve"> </v>
      </c>
      <c r="AA81" s="34" t="str">
        <f t="shared" si="18"/>
        <v xml:space="preserve"> </v>
      </c>
      <c r="AB81" s="38" t="str">
        <f t="shared" si="19"/>
        <v xml:space="preserve"> </v>
      </c>
      <c r="AC81" s="42" t="str">
        <f t="shared" si="20"/>
        <v xml:space="preserve"> </v>
      </c>
      <c r="AD81" s="32" t="str">
        <f t="shared" si="21"/>
        <v xml:space="preserve"> </v>
      </c>
      <c r="AE81" s="34" t="str">
        <f t="shared" si="22"/>
        <v xml:space="preserve"> </v>
      </c>
      <c r="AF81" s="34" t="str">
        <f t="shared" si="23"/>
        <v xml:space="preserve"> </v>
      </c>
      <c r="AG81" s="34" t="str">
        <f t="shared" si="24"/>
        <v xml:space="preserve"> </v>
      </c>
      <c r="AH81" s="34" t="str">
        <f t="shared" si="25"/>
        <v xml:space="preserve"> </v>
      </c>
    </row>
    <row r="82" spans="2:34" ht="12.75" customHeight="1" x14ac:dyDescent="0.2">
      <c r="B82" s="24"/>
      <c r="D82" s="12"/>
      <c r="E82" s="12"/>
      <c r="F82" s="58"/>
      <c r="G82" s="43"/>
      <c r="H82" s="27" t="str">
        <f t="shared" si="42"/>
        <v xml:space="preserve"> </v>
      </c>
      <c r="I82" s="71"/>
      <c r="J82" s="73"/>
      <c r="K82" s="51" t="str">
        <f t="shared" si="29"/>
        <v xml:space="preserve"> </v>
      </c>
      <c r="L82" s="52"/>
      <c r="M82" s="47"/>
      <c r="N82" s="43" t="str">
        <f t="shared" ref="N82:N83" si="47">IF(I82&gt;0,((I82-F82))*2," ")</f>
        <v xml:space="preserve"> </v>
      </c>
      <c r="O82" s="27" t="str">
        <f t="shared" ref="O82:O83" si="48">IF(I82&gt;0,((I82-F82))*2," ")</f>
        <v xml:space="preserve"> </v>
      </c>
      <c r="P82" s="27" t="str">
        <f t="shared" ref="P82:P83" si="49">IF(I82&gt;0,((I82-F82))*2," ")</f>
        <v xml:space="preserve"> </v>
      </c>
      <c r="Q82" s="27" t="str">
        <f t="shared" ref="Q82:Q83" si="50">IF(I82&gt;0,((I82-F82))*1," ")</f>
        <v xml:space="preserve"> </v>
      </c>
      <c r="R82" s="42"/>
      <c r="S82" s="34"/>
      <c r="T82" s="34"/>
      <c r="U82" s="42"/>
      <c r="V82" s="42"/>
      <c r="W82" s="42"/>
      <c r="X82" s="48"/>
      <c r="Y82" s="32" t="str">
        <f t="shared" ref="Y82:Y83" si="51">IF(B82&gt;0,IF(N82+O82+P82+Q82&gt;0,IF(L82="ASPHALT",N82+O82+P82+Q82," ")," ")," ")</f>
        <v xml:space="preserve"> </v>
      </c>
      <c r="Z82" s="34" t="str">
        <f t="shared" ref="Z82:Z83" si="52">IF(B82&gt;0,IF(U82&gt;0,IF(L82="ASPHALT",U82," ")," ")," ")</f>
        <v xml:space="preserve"> </v>
      </c>
      <c r="AA82" s="34" t="str">
        <f t="shared" ref="AA82:AA83" si="53">IF(B82&gt;0,IF(V82&gt;0,IF(L82="ASPHALT",V82," ")," ")," ")</f>
        <v xml:space="preserve"> </v>
      </c>
      <c r="AB82" s="38" t="str">
        <f t="shared" ref="AB82:AB83" si="54">IF(B82&gt;0,IF(R82&gt;0,IF(L82="ASPHALT",R82," ")," ")," ")</f>
        <v xml:space="preserve"> </v>
      </c>
      <c r="AC82" s="42" t="str">
        <f t="shared" ref="AC82:AC83" si="55">IF(B82&gt;0,IF(S82+T82+X82&gt;0,IF(L82="ASPHALT",S82+T82+X82," ")," ")," ")</f>
        <v xml:space="preserve"> </v>
      </c>
      <c r="AD82" s="32" t="str">
        <f t="shared" ref="AD82:AD83" si="56">IF(B82&gt;0,IF(N82+O82+P82+Q82&gt;0,IF(L82="CONCRETE",N82+O82+P82+Q82," ")," ")," ")</f>
        <v xml:space="preserve"> </v>
      </c>
      <c r="AE82" s="34" t="str">
        <f t="shared" ref="AE82:AE83" si="57">IF(B82&gt;0,IF(U82&gt;0,IF(L82="CONCRETE",U82," ")," ")," ")</f>
        <v xml:space="preserve"> </v>
      </c>
      <c r="AF82" s="34" t="str">
        <f t="shared" ref="AF82:AF83" si="58">IF(B82&gt;0,IF(V82&gt;0,IF(L82="CONCRETE",V82," ")," ")," ")</f>
        <v xml:space="preserve"> </v>
      </c>
      <c r="AG82" s="34" t="str">
        <f t="shared" ref="AG82:AG83" si="59">IF(B82&gt;0,IF(R82&gt;0,IF(L82="CONCRETE",R82," ")," ")," ")</f>
        <v xml:space="preserve"> </v>
      </c>
      <c r="AH82" s="34" t="str">
        <f t="shared" ref="AH82:AH83" si="60">IF(B82&gt;0,IF(S82+T82+X82&gt;0,IF(L82="CONCRETE",S82+T82+X82," ")," ")," ")</f>
        <v xml:space="preserve"> </v>
      </c>
    </row>
    <row r="83" spans="2:34" ht="12.75" customHeight="1" thickBot="1" x14ac:dyDescent="0.25">
      <c r="B83" s="24"/>
      <c r="D83" s="12"/>
      <c r="E83" s="12"/>
      <c r="F83" s="58"/>
      <c r="G83" s="43"/>
      <c r="H83" s="27" t="str">
        <f t="shared" si="42"/>
        <v xml:space="preserve"> </v>
      </c>
      <c r="I83" s="71"/>
      <c r="J83" s="73"/>
      <c r="K83" s="51" t="str">
        <f t="shared" si="29"/>
        <v xml:space="preserve"> </v>
      </c>
      <c r="L83" s="52"/>
      <c r="M83" s="47"/>
      <c r="N83" s="43" t="str">
        <f t="shared" si="47"/>
        <v xml:space="preserve"> </v>
      </c>
      <c r="O83" s="27" t="str">
        <f t="shared" si="48"/>
        <v xml:space="preserve"> </v>
      </c>
      <c r="P83" s="27" t="str">
        <f t="shared" si="49"/>
        <v xml:space="preserve"> </v>
      </c>
      <c r="Q83" s="27" t="str">
        <f t="shared" si="50"/>
        <v xml:space="preserve"> </v>
      </c>
      <c r="R83" s="42"/>
      <c r="S83" s="34"/>
      <c r="T83" s="34"/>
      <c r="U83" s="42"/>
      <c r="V83" s="42"/>
      <c r="W83" s="42"/>
      <c r="X83" s="48"/>
      <c r="Y83" s="32" t="str">
        <f t="shared" si="51"/>
        <v xml:space="preserve"> </v>
      </c>
      <c r="Z83" s="34" t="str">
        <f t="shared" si="52"/>
        <v xml:space="preserve"> </v>
      </c>
      <c r="AA83" s="34" t="str">
        <f t="shared" si="53"/>
        <v xml:space="preserve"> </v>
      </c>
      <c r="AB83" s="38" t="str">
        <f t="shared" si="54"/>
        <v xml:space="preserve"> </v>
      </c>
      <c r="AC83" s="42" t="str">
        <f t="shared" si="55"/>
        <v xml:space="preserve"> </v>
      </c>
      <c r="AD83" s="32" t="str">
        <f t="shared" si="56"/>
        <v xml:space="preserve"> </v>
      </c>
      <c r="AE83" s="34" t="str">
        <f t="shared" si="57"/>
        <v xml:space="preserve"> </v>
      </c>
      <c r="AF83" s="34" t="str">
        <f t="shared" si="58"/>
        <v xml:space="preserve"> </v>
      </c>
      <c r="AG83" s="34" t="str">
        <f t="shared" si="59"/>
        <v xml:space="preserve"> </v>
      </c>
      <c r="AH83" s="34" t="str">
        <f t="shared" si="60"/>
        <v xml:space="preserve"> </v>
      </c>
    </row>
    <row r="84" spans="2:34" ht="12.75" customHeight="1" x14ac:dyDescent="0.2">
      <c r="B84" s="5" t="s">
        <v>10</v>
      </c>
      <c r="D84" s="113" t="s">
        <v>1</v>
      </c>
      <c r="E84" s="114"/>
      <c r="F84" s="114"/>
      <c r="G84" s="114"/>
      <c r="H84" s="114"/>
      <c r="I84" s="114"/>
      <c r="J84" s="114"/>
      <c r="K84" s="114"/>
      <c r="L84" s="114"/>
      <c r="M84" s="115"/>
      <c r="N84" s="33">
        <f t="shared" ref="N84:T84" si="61">IF(N8="","",IF(N23="",IF(SUM(COUNTIF(N24:N83,"LS")+COUNTIF(N24:N83,"LUMP"))&gt;0,"LS",""),IF(SUM(N24:N83)&gt;0,ROUND(SUM(N24:N83),2),"")))</f>
        <v>24.05</v>
      </c>
      <c r="O84" s="33">
        <f t="shared" si="61"/>
        <v>11.98</v>
      </c>
      <c r="P84" s="33">
        <f t="shared" si="61"/>
        <v>26.62</v>
      </c>
      <c r="Q84" s="33">
        <f t="shared" si="61"/>
        <v>8.5</v>
      </c>
      <c r="R84" s="13" t="str">
        <f t="shared" si="61"/>
        <v/>
      </c>
      <c r="S84" s="13">
        <f t="shared" si="61"/>
        <v>21209</v>
      </c>
      <c r="T84" s="13" t="str">
        <f t="shared" si="61"/>
        <v/>
      </c>
      <c r="U84" s="13">
        <f>IF(U8="","",IF(U23="",IF(SUM(COUNTIF(U24:U83,"LS")+COUNTIF(U24:U83,"LUMP"))&gt;0,"LS",""),IF(SUM(U24:U83)&gt;0,ROUND(SUM(U24:U83),0),"")))</f>
        <v>1204</v>
      </c>
      <c r="V84" s="13">
        <f>IF(V8="","",IF(V23="",IF(SUM(COUNTIF(V24:V83,"LS")+COUNTIF(V24:V83,"LUMP"))&gt;0,"LS",""),IF(SUM(V24:V83)&gt;0,ROUND(SUM(V24:V83),0),"")))</f>
        <v>3321</v>
      </c>
      <c r="W84" s="13" t="str">
        <f t="shared" ref="W84" si="62">IF(W8="","",IF(W23="",IF(SUM(COUNTIF(W24:W83,"LS")+COUNTIF(W24:W83,"LUMP"))&gt;0,"LS",""),IF(SUM(W24:W83)&gt;0,ROUND(SUM(W24:W83),2),"")))</f>
        <v/>
      </c>
      <c r="X84" s="46">
        <f>IF(X8="","",IF(X23="",IF(SUM(COUNTIF(X24:X83,"LS")+COUNTIF(X24:X83,"LUMP"))&gt;0,"LS",""),IF(SUM(X24:X83)&gt;0,ROUND(SUM(X24:X83),0),"")))</f>
        <v>7059</v>
      </c>
      <c r="Y84" s="33">
        <f>IF(Y8="","",IF(Y23="",IF(SUM(COUNTIF(Y24:Y83,"LS")+COUNTIF(Y24:Y83,"LUMP"))&gt;0,"LS",""),IF(SUM(Y24:Y83)&gt;0,ROUND(SUM(Y24:Y83),2),"")))</f>
        <v>53.01</v>
      </c>
      <c r="Z84" s="13">
        <f>IF(Z8="","",IF(Z23="",IF(SUM(COUNTIF(Z24:Z83,"LS")+COUNTIF(Z24:Z83,"LUMP"))&gt;0,"LS",""),IF(SUM(Z24:Z83)&gt;0,ROUND(SUM(Z24:Z83),0),"")))</f>
        <v>1204</v>
      </c>
      <c r="AA84" s="13">
        <f>IF(AA8="","",IF(AA23="",IF(SUM(COUNTIF(AA24:AA83,"LS")+COUNTIF(AA24:AA83,"LUMP"))&gt;0,"LS",""),IF(SUM(AA24:AA83)&gt;0,ROUND(SUM(AA24:AA83),0),"")))</f>
        <v>1662</v>
      </c>
      <c r="AB84" s="13" t="str">
        <f>IF(AB8="","",IF(AB23="",IF(SUM(COUNTIF(AB24:AB83,"LS")+COUNTIF(AB24:AB83,"LUMP"))&gt;0,"LS",""),IF(SUM(AB24:AB83)&gt;0,ROUND(SUM(AB24:AB83),0),"")))</f>
        <v/>
      </c>
      <c r="AC84" s="46">
        <f>IF(AC8="","",IF(AC23="",IF(SUM(COUNTIF(AC24:AC83,"LS")+COUNTIF(AC24:AC83,"LUMP"))&gt;0,"LS",""),IF(SUM(AC24:AC83)&gt;0,ROUND(SUM(AC24:AC83),0),"")))</f>
        <v>18653</v>
      </c>
      <c r="AD84" s="45">
        <f>IF(AD8="","",IF(AD23="",IF(SUM(COUNTIF(AD24:AD83,"LS")+COUNTIF(AD24:AD83,"LUMP"))&gt;0,"LS",""),IF(SUM(AD24:AD83)&gt;0,ROUND(SUM(AD24:AD83),2),"")))</f>
        <v>18.14</v>
      </c>
      <c r="AE84" s="33" t="str">
        <f>IF(AE8="","",IF(AE23="",IF(SUM(COUNTIF(AE24:AE83,"LS")+COUNTIF(AE24:AE83,"LUMP"))&gt;0,"LS",""),IF(SUM(AE24:AE83)&gt;0,ROUND(SUM(AE24:AE83),2),"")))</f>
        <v/>
      </c>
      <c r="AF84" s="13">
        <f>IF(AF8="","",IF(AF23="",IF(SUM(COUNTIF(AF24:AF83,"LS")+COUNTIF(AF24:AF83,"LUMP"))&gt;0,"LS",""),IF(SUM(AF24:AF83)&gt;0,ROUND(SUM(AF24:AF83),0),"")))</f>
        <v>1659</v>
      </c>
      <c r="AG84" s="13" t="str">
        <f>IF(AG8="","",IF(AG23="",IF(SUM(COUNTIF(AG24:AG83,"LS")+COUNTIF(AG24:AG83,"LUMP"))&gt;0,"LS",""),IF(SUM(AG24:AG83)&gt;0,ROUND(SUM(AG24:AG83),0),"")))</f>
        <v/>
      </c>
      <c r="AH84" s="13">
        <f>IF(AH8="","",IF(AH23="",IF(SUM(COUNTIF(AH24:AH83,"LS")+COUNTIF(AH24:AH83,"LUMP"))&gt;0,"LS",""),IF(SUM(AH24:AH83)&gt;0,ROUND(SUM(AH24:AH83),0),"")))</f>
        <v>9615</v>
      </c>
    </row>
    <row r="85" spans="2:34" ht="12.75" customHeight="1" thickBot="1" x14ac:dyDescent="0.25"/>
    <row r="86" spans="2:34" ht="12.75" customHeight="1" thickBot="1" x14ac:dyDescent="0.25">
      <c r="B86" s="22" t="s">
        <v>8</v>
      </c>
      <c r="D86" s="112">
        <f>D7+1</f>
        <v>2</v>
      </c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112"/>
      <c r="AA86" s="112"/>
      <c r="AB86" s="112"/>
      <c r="AC86" s="112"/>
      <c r="AD86" s="112"/>
      <c r="AE86" s="112"/>
      <c r="AF86" s="112"/>
      <c r="AG86" s="112"/>
      <c r="AH86" s="112"/>
    </row>
    <row r="87" spans="2:34" ht="12.75" customHeight="1" thickBot="1" x14ac:dyDescent="0.25">
      <c r="B87" s="26">
        <v>10</v>
      </c>
      <c r="D87" s="119" t="s">
        <v>6</v>
      </c>
      <c r="E87" s="119"/>
      <c r="F87" s="119"/>
      <c r="G87" s="119"/>
      <c r="H87" s="119"/>
      <c r="I87" s="119"/>
      <c r="J87" s="119"/>
      <c r="K87" s="21"/>
      <c r="L87" s="21"/>
      <c r="M87" s="21"/>
      <c r="N87" s="21" t="s">
        <v>36</v>
      </c>
      <c r="O87" s="21" t="s">
        <v>36</v>
      </c>
      <c r="P87" s="21" t="s">
        <v>37</v>
      </c>
      <c r="Q87" s="21" t="s">
        <v>38</v>
      </c>
      <c r="R87" s="67" t="s">
        <v>39</v>
      </c>
      <c r="S87" s="21" t="s">
        <v>40</v>
      </c>
      <c r="T87" s="21" t="s">
        <v>40</v>
      </c>
      <c r="U87" s="21" t="s">
        <v>43</v>
      </c>
      <c r="V87" s="21" t="s">
        <v>41</v>
      </c>
      <c r="W87" s="21" t="s">
        <v>41</v>
      </c>
      <c r="X87" s="21" t="s">
        <v>42</v>
      </c>
      <c r="Y87" s="21" t="s">
        <v>20</v>
      </c>
      <c r="Z87" s="21" t="s">
        <v>44</v>
      </c>
      <c r="AA87" s="21" t="s">
        <v>21</v>
      </c>
      <c r="AB87" s="21" t="s">
        <v>31</v>
      </c>
      <c r="AC87" s="21" t="s">
        <v>22</v>
      </c>
      <c r="AD87" s="21" t="s">
        <v>23</v>
      </c>
      <c r="AE87" s="21" t="s">
        <v>45</v>
      </c>
      <c r="AF87" s="21" t="s">
        <v>27</v>
      </c>
      <c r="AG87" s="21" t="s">
        <v>29</v>
      </c>
      <c r="AH87" s="21" t="s">
        <v>28</v>
      </c>
    </row>
    <row r="88" spans="2:34" ht="12.75" customHeight="1" thickBot="1" x14ac:dyDescent="0.25">
      <c r="D88" s="75" t="s">
        <v>7</v>
      </c>
      <c r="E88" s="75"/>
      <c r="F88" s="75"/>
      <c r="G88" s="75"/>
      <c r="H88" s="75"/>
      <c r="I88" s="75"/>
      <c r="J88" s="75"/>
      <c r="K88" s="28"/>
      <c r="L88" s="28"/>
      <c r="M88" s="28"/>
      <c r="N88" s="28"/>
      <c r="O88" s="28"/>
      <c r="P88" s="36"/>
      <c r="Q88" s="28"/>
      <c r="R88" s="6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14"/>
    </row>
    <row r="89" spans="2:34" ht="12.75" customHeight="1" x14ac:dyDescent="0.2">
      <c r="B89" s="109" t="s">
        <v>9</v>
      </c>
      <c r="D89" s="84" t="s">
        <v>18</v>
      </c>
      <c r="E89" s="84" t="s">
        <v>19</v>
      </c>
      <c r="F89" s="87" t="s">
        <v>0</v>
      </c>
      <c r="G89" s="88"/>
      <c r="H89" s="88"/>
      <c r="I89" s="88"/>
      <c r="J89" s="89"/>
      <c r="K89" s="98" t="s">
        <v>24</v>
      </c>
      <c r="L89" s="84" t="s">
        <v>30</v>
      </c>
      <c r="M89" s="81" t="s">
        <v>33</v>
      </c>
      <c r="N89" s="7" t="str">
        <f t="shared" ref="N89:X89" si="63">IF(OR(TRIM(N87)=0,TRIM(N87)=""),"",IF(IFERROR(TRIM(INDEX(QryItemNamed,MATCH(TRIM(N87),ITEM,0),2)),"")="Y","SPECIAL",LEFT(IFERROR(TRIM(INDEX(ITEM,MATCH(TRIM(N87),ITEM,0))),""),3)))</f>
        <v>807</v>
      </c>
      <c r="O89" s="8" t="str">
        <f t="shared" si="63"/>
        <v>807</v>
      </c>
      <c r="P89" s="8" t="str">
        <f t="shared" si="63"/>
        <v>807</v>
      </c>
      <c r="Q89" s="8" t="str">
        <f t="shared" si="63"/>
        <v>807</v>
      </c>
      <c r="R89" s="69" t="str">
        <f t="shared" si="63"/>
        <v>807</v>
      </c>
      <c r="S89" s="40" t="str">
        <f t="shared" si="63"/>
        <v>807</v>
      </c>
      <c r="T89" s="8" t="str">
        <f t="shared" si="63"/>
        <v>807</v>
      </c>
      <c r="U89" s="8" t="str">
        <f t="shared" si="63"/>
        <v>807</v>
      </c>
      <c r="V89" s="40" t="str">
        <f t="shared" si="63"/>
        <v>807</v>
      </c>
      <c r="W89" s="40" t="str">
        <f t="shared" si="63"/>
        <v>807</v>
      </c>
      <c r="X89" s="40" t="str">
        <f t="shared" si="63"/>
        <v>807</v>
      </c>
      <c r="Y89" s="7" t="str">
        <f t="shared" ref="Y89:AA89" si="64">IF(OR(TRIM(Y87)=0,TRIM(Y87)=""),"",IF(IFERROR(TRIM(INDEX(QryItemNamed,MATCH(TRIM(Y87),ITEM,0),2)),"")="Y","SPECIAL",LEFT(IFERROR(TRIM(INDEX(ITEM,MATCH(TRIM(Y87),ITEM,0))),""),3)))</f>
        <v>850</v>
      </c>
      <c r="Z89" s="8" t="str">
        <f t="shared" si="64"/>
        <v>850</v>
      </c>
      <c r="AA89" s="8" t="str">
        <f t="shared" si="64"/>
        <v>850</v>
      </c>
      <c r="AB89" s="8" t="str">
        <f t="shared" ref="AB89:AH89" si="65">IF(OR(TRIM(AB87)=0,TRIM(AB87)=""),"",IF(IFERROR(TRIM(INDEX(QryItemNamed,MATCH(TRIM(AB87),ITEM,0),2)),"")="Y","SPECIAL",LEFT(IFERROR(TRIM(INDEX(ITEM,MATCH(TRIM(AB87),ITEM,0))),""),3)))</f>
        <v>850</v>
      </c>
      <c r="AC89" s="40" t="str">
        <f t="shared" si="65"/>
        <v>850</v>
      </c>
      <c r="AD89" s="7" t="str">
        <f t="shared" si="65"/>
        <v>850</v>
      </c>
      <c r="AE89" s="8" t="str">
        <f t="shared" si="65"/>
        <v>850</v>
      </c>
      <c r="AF89" s="8" t="str">
        <f t="shared" si="65"/>
        <v>850</v>
      </c>
      <c r="AG89" s="8" t="str">
        <f t="shared" si="65"/>
        <v>850</v>
      </c>
      <c r="AH89" s="8" t="str">
        <f t="shared" si="65"/>
        <v>850</v>
      </c>
    </row>
    <row r="90" spans="2:34" ht="12.75" customHeight="1" x14ac:dyDescent="0.2">
      <c r="B90" s="110"/>
      <c r="D90" s="85"/>
      <c r="E90" s="85"/>
      <c r="F90" s="90"/>
      <c r="G90" s="91"/>
      <c r="H90" s="91"/>
      <c r="I90" s="91"/>
      <c r="J90" s="91"/>
      <c r="K90" s="99"/>
      <c r="L90" s="85"/>
      <c r="M90" s="82"/>
      <c r="N90" s="116" t="str">
        <f t="shared" ref="N90:X90" si="66">IF(OR(TRIM(N87)=0,TRIM(N87)=""),IF(N88="","",N88),IF(IFERROR(TRIM(INDEX(QryItemNamed,MATCH(TRIM(N87),ITEM,0),2)),"")="Y",TRIM(RIGHT(IFERROR(TRIM(INDEX(QryItemNamed,MATCH(TRIM(N87),ITEM,0),4)),"123456789012"),LEN(IFERROR(TRIM(INDEX(QryItemNamed,MATCH(TRIM(N87),ITEM,0),4)),"123456789012"))-9))&amp;N88,IFERROR(TRIM(INDEX(QryItemNamed,MATCH(TRIM(N87),ITEM,0),4))&amp;N88,"ITEM CODE DOES NOT EXIST IN ITEM MASTER")))</f>
        <v>WET REFLECTIVE EPOXY PAVEMENT MARKING, EDGE LINE, 6"</v>
      </c>
      <c r="O90" s="101" t="str">
        <f t="shared" si="66"/>
        <v>WET REFLECTIVE EPOXY PAVEMENT MARKING, EDGE LINE, 6"</v>
      </c>
      <c r="P90" s="76" t="str">
        <f t="shared" si="66"/>
        <v>WET REFLECTIVE EPOXY PAVEMENT MARKING, LANE LINE, 6"</v>
      </c>
      <c r="Q90" s="76" t="str">
        <f t="shared" si="66"/>
        <v>WET REFLECTIVE EPOXY PAVEMENT MARKING, CENTER LINE</v>
      </c>
      <c r="R90" s="79" t="str">
        <f t="shared" si="66"/>
        <v>WET REFLECTIVE EPOXY PAVEMENT MARKING, CHANNELIZING LINE, 8"</v>
      </c>
      <c r="S90" s="76" t="str">
        <f t="shared" si="66"/>
        <v>WET REFLECTIVE EPOXY PAVEMENT MARKING, CHANNELIZING LINE, 12"</v>
      </c>
      <c r="T90" s="76" t="str">
        <f t="shared" si="66"/>
        <v>WET REFLECTIVE EPOXY PAVEMENT MARKING, CHANNELIZING LINE, 12"</v>
      </c>
      <c r="U90" s="76" t="str">
        <f t="shared" si="66"/>
        <v>WET REFLECTIVE EPOXY PAVEMENT MARKING, DOTTED LINE, 4"</v>
      </c>
      <c r="V90" s="76" t="str">
        <f t="shared" si="66"/>
        <v>WET REFLECTIVE EPOXY PAVEMENT MARKING, DOTTED LINE, 6"</v>
      </c>
      <c r="W90" s="76" t="str">
        <f t="shared" si="66"/>
        <v>WET REFLECTIVE EPOXY PAVEMENT MARKING, DOTTED LINE, 6"</v>
      </c>
      <c r="X90" s="95" t="str">
        <f t="shared" si="66"/>
        <v>WET REFLECTIVE EPOXY PAVEMENT MARKING, DOTTED LINE, 12"</v>
      </c>
      <c r="Y90" s="108" t="str">
        <f t="shared" ref="Y90:AA90" si="67">IF(OR(TRIM(Y87)=0,TRIM(Y87)=""),IF(Y88="","",Y88),IF(IFERROR(TRIM(INDEX(QryItemNamed,MATCH(TRIM(Y87),ITEM,0),2)),"")="Y",TRIM(RIGHT(IFERROR(TRIM(INDEX(QryItemNamed,MATCH(TRIM(Y87),ITEM,0),4)),"123456789012"),LEN(IFERROR(TRIM(INDEX(QryItemNamed,MATCH(TRIM(Y87),ITEM,0),4)),"123456789012"))-9))&amp;Y88,IFERROR(TRIM(INDEX(QryItemNamed,MATCH(TRIM(Y87),ITEM,0),4))&amp;Y88,"ITEM CODE DOES NOT EXIST IN ITEM MASTER")))</f>
        <v>GROOVING FOR 6" RECESSED PAVEMENT MARKING, (ASPHALT)</v>
      </c>
      <c r="Z90" s="105" t="str">
        <f t="shared" si="67"/>
        <v>GROOVING FOR 4" RECESSED PAVEMENT MARKING, (ASPHALT)</v>
      </c>
      <c r="AA90" s="105" t="str">
        <f t="shared" si="67"/>
        <v>GROOVING FOR 6" RECESSED PAVEMENT MARKING, (ASPHALT)</v>
      </c>
      <c r="AB90" s="104" t="str">
        <f t="shared" ref="AB90:AG90" si="68">IF(OR(TRIM(AB87)=0,TRIM(AB87)=""),IF(AB88="","",AB88),IF(IFERROR(TRIM(INDEX(QryItemNamed,MATCH(TRIM(AB87),ITEM,0),2)),"")="Y",TRIM(RIGHT(IFERROR(TRIM(INDEX(QryItemNamed,MATCH(TRIM(AB87),ITEM,0),4)),"123456789012"),LEN(IFERROR(TRIM(INDEX(QryItemNamed,MATCH(TRIM(AB87),ITEM,0),4)),"123456789012"))-9))&amp;AB88,IFERROR(TRIM(INDEX(QryItemNamed,MATCH(TRIM(AB87),ITEM,0),4))&amp;AB88,"ITEM CODE DOES NOT EXIST IN ITEM MASTER")))</f>
        <v>GROOVING FOR 8" RECESSED PAVEMENT MARKING, (ASPHALT)</v>
      </c>
      <c r="AC90" s="106" t="str">
        <f t="shared" si="68"/>
        <v>GROOVING FOR 12" RECESSED PAVEMENT MARKING, (ASPHALT)</v>
      </c>
      <c r="AD90" s="107" t="str">
        <f t="shared" si="68"/>
        <v>GROOVING FOR 6" RECESSED PAVEMENT MARKING, (CONCRETE)</v>
      </c>
      <c r="AE90" s="104" t="str">
        <f t="shared" si="68"/>
        <v>GROOVING FOR 4" RECESSED PAVEMENT MARKING, (CONCRETE)</v>
      </c>
      <c r="AF90" s="104" t="str">
        <f t="shared" si="68"/>
        <v>GROOVING FOR 6" RECESSED PAVEMENT MARKING, (CONCRETE)</v>
      </c>
      <c r="AG90" s="104" t="str">
        <f t="shared" si="68"/>
        <v>GROOVING FOR 8" RECESSED PAVEMENT MARKING, (CONCRETE)</v>
      </c>
      <c r="AH90" s="104" t="str">
        <f t="shared" ref="AH90" si="69">IF(OR(TRIM(AH87)=0,TRIM(AH87)=""),IF(AH88="","",AH88),IF(IFERROR(TRIM(INDEX(QryItemNamed,MATCH(TRIM(AH87),ITEM,0),2)),"")="Y",TRIM(RIGHT(IFERROR(TRIM(INDEX(QryItemNamed,MATCH(TRIM(AH87),ITEM,0),4)),"123456789012"),LEN(IFERROR(TRIM(INDEX(QryItemNamed,MATCH(TRIM(AH87),ITEM,0),4)),"123456789012"))-9))&amp;AH88,IFERROR(TRIM(INDEX(QryItemNamed,MATCH(TRIM(AH87),ITEM,0),4))&amp;AH88,"ITEM CODE DOES NOT EXIST IN ITEM MASTER")))</f>
        <v>GROOVING FOR 12" RECESSED PAVEMENT MARKING, (CONCRETE)</v>
      </c>
    </row>
    <row r="91" spans="2:34" ht="12.75" customHeight="1" x14ac:dyDescent="0.2">
      <c r="B91" s="110"/>
      <c r="D91" s="85"/>
      <c r="E91" s="85"/>
      <c r="F91" s="90"/>
      <c r="G91" s="91"/>
      <c r="H91" s="91"/>
      <c r="I91" s="91"/>
      <c r="J91" s="91"/>
      <c r="K91" s="99"/>
      <c r="L91" s="85"/>
      <c r="M91" s="82"/>
      <c r="N91" s="117"/>
      <c r="O91" s="102"/>
      <c r="P91" s="77"/>
      <c r="Q91" s="77"/>
      <c r="R91" s="80"/>
      <c r="S91" s="77"/>
      <c r="T91" s="77"/>
      <c r="U91" s="77"/>
      <c r="V91" s="77"/>
      <c r="W91" s="77"/>
      <c r="X91" s="96"/>
      <c r="Y91" s="108"/>
      <c r="Z91" s="105"/>
      <c r="AA91" s="105"/>
      <c r="AB91" s="104"/>
      <c r="AC91" s="106"/>
      <c r="AD91" s="107"/>
      <c r="AE91" s="104"/>
      <c r="AF91" s="104"/>
      <c r="AG91" s="104"/>
      <c r="AH91" s="104"/>
    </row>
    <row r="92" spans="2:34" ht="12.75" customHeight="1" x14ac:dyDescent="0.2">
      <c r="B92" s="110"/>
      <c r="D92" s="85"/>
      <c r="E92" s="85"/>
      <c r="F92" s="90"/>
      <c r="G92" s="91"/>
      <c r="H92" s="91"/>
      <c r="I92" s="91"/>
      <c r="J92" s="91"/>
      <c r="K92" s="99"/>
      <c r="L92" s="85"/>
      <c r="M92" s="82"/>
      <c r="N92" s="117"/>
      <c r="O92" s="102"/>
      <c r="P92" s="77"/>
      <c r="Q92" s="77"/>
      <c r="R92" s="80"/>
      <c r="S92" s="77"/>
      <c r="T92" s="77"/>
      <c r="U92" s="77"/>
      <c r="V92" s="77"/>
      <c r="W92" s="77"/>
      <c r="X92" s="96"/>
      <c r="Y92" s="108"/>
      <c r="Z92" s="105"/>
      <c r="AA92" s="105"/>
      <c r="AB92" s="104"/>
      <c r="AC92" s="106"/>
      <c r="AD92" s="107"/>
      <c r="AE92" s="104"/>
      <c r="AF92" s="104"/>
      <c r="AG92" s="104"/>
      <c r="AH92" s="104"/>
    </row>
    <row r="93" spans="2:34" ht="12.75" customHeight="1" x14ac:dyDescent="0.2">
      <c r="B93" s="110"/>
      <c r="D93" s="85"/>
      <c r="E93" s="85"/>
      <c r="F93" s="90"/>
      <c r="G93" s="91"/>
      <c r="H93" s="91"/>
      <c r="I93" s="91"/>
      <c r="J93" s="91"/>
      <c r="K93" s="99"/>
      <c r="L93" s="85"/>
      <c r="M93" s="82"/>
      <c r="N93" s="117"/>
      <c r="O93" s="102"/>
      <c r="P93" s="77"/>
      <c r="Q93" s="77"/>
      <c r="R93" s="80"/>
      <c r="S93" s="77"/>
      <c r="T93" s="77"/>
      <c r="U93" s="77"/>
      <c r="V93" s="77"/>
      <c r="W93" s="77"/>
      <c r="X93" s="96"/>
      <c r="Y93" s="108"/>
      <c r="Z93" s="105"/>
      <c r="AA93" s="105"/>
      <c r="AB93" s="104"/>
      <c r="AC93" s="106"/>
      <c r="AD93" s="107"/>
      <c r="AE93" s="104"/>
      <c r="AF93" s="104"/>
      <c r="AG93" s="104"/>
      <c r="AH93" s="104"/>
    </row>
    <row r="94" spans="2:34" ht="12.75" customHeight="1" x14ac:dyDescent="0.2">
      <c r="B94" s="110"/>
      <c r="D94" s="85"/>
      <c r="E94" s="85"/>
      <c r="F94" s="90"/>
      <c r="G94" s="91"/>
      <c r="H94" s="91"/>
      <c r="I94" s="91"/>
      <c r="J94" s="91"/>
      <c r="K94" s="99"/>
      <c r="L94" s="85"/>
      <c r="M94" s="82"/>
      <c r="N94" s="117"/>
      <c r="O94" s="102"/>
      <c r="P94" s="77"/>
      <c r="Q94" s="77"/>
      <c r="R94" s="80"/>
      <c r="S94" s="77"/>
      <c r="T94" s="77"/>
      <c r="U94" s="77"/>
      <c r="V94" s="77"/>
      <c r="W94" s="77"/>
      <c r="X94" s="96"/>
      <c r="Y94" s="108"/>
      <c r="Z94" s="105"/>
      <c r="AA94" s="105"/>
      <c r="AB94" s="104"/>
      <c r="AC94" s="106"/>
      <c r="AD94" s="107"/>
      <c r="AE94" s="104"/>
      <c r="AF94" s="104"/>
      <c r="AG94" s="104"/>
      <c r="AH94" s="104"/>
    </row>
    <row r="95" spans="2:34" ht="12.75" customHeight="1" x14ac:dyDescent="0.2">
      <c r="B95" s="110"/>
      <c r="D95" s="85"/>
      <c r="E95" s="85"/>
      <c r="F95" s="90"/>
      <c r="G95" s="91"/>
      <c r="H95" s="91"/>
      <c r="I95" s="91"/>
      <c r="J95" s="91"/>
      <c r="K95" s="99"/>
      <c r="L95" s="85"/>
      <c r="M95" s="82"/>
      <c r="N95" s="117"/>
      <c r="O95" s="102"/>
      <c r="P95" s="77"/>
      <c r="Q95" s="77"/>
      <c r="R95" s="80"/>
      <c r="S95" s="77"/>
      <c r="T95" s="77"/>
      <c r="U95" s="77"/>
      <c r="V95" s="77"/>
      <c r="W95" s="77"/>
      <c r="X95" s="96"/>
      <c r="Y95" s="108"/>
      <c r="Z95" s="105"/>
      <c r="AA95" s="105"/>
      <c r="AB95" s="104"/>
      <c r="AC95" s="106"/>
      <c r="AD95" s="107"/>
      <c r="AE95" s="104"/>
      <c r="AF95" s="104"/>
      <c r="AG95" s="104"/>
      <c r="AH95" s="104"/>
    </row>
    <row r="96" spans="2:34" ht="12.75" customHeight="1" x14ac:dyDescent="0.2">
      <c r="B96" s="110"/>
      <c r="D96" s="85"/>
      <c r="E96" s="85"/>
      <c r="F96" s="90"/>
      <c r="G96" s="91"/>
      <c r="H96" s="91"/>
      <c r="I96" s="91"/>
      <c r="J96" s="91"/>
      <c r="K96" s="99"/>
      <c r="L96" s="85"/>
      <c r="M96" s="82"/>
      <c r="N96" s="117"/>
      <c r="O96" s="102"/>
      <c r="P96" s="77"/>
      <c r="Q96" s="77"/>
      <c r="R96" s="80"/>
      <c r="S96" s="77"/>
      <c r="T96" s="77"/>
      <c r="U96" s="77"/>
      <c r="V96" s="77"/>
      <c r="W96" s="77"/>
      <c r="X96" s="96"/>
      <c r="Y96" s="108"/>
      <c r="Z96" s="105"/>
      <c r="AA96" s="105"/>
      <c r="AB96" s="104"/>
      <c r="AC96" s="106"/>
      <c r="AD96" s="107"/>
      <c r="AE96" s="104"/>
      <c r="AF96" s="104"/>
      <c r="AG96" s="104"/>
      <c r="AH96" s="104"/>
    </row>
    <row r="97" spans="2:34" ht="12.75" customHeight="1" x14ac:dyDescent="0.2">
      <c r="B97" s="110"/>
      <c r="D97" s="85"/>
      <c r="E97" s="85"/>
      <c r="F97" s="90"/>
      <c r="G97" s="91"/>
      <c r="H97" s="91"/>
      <c r="I97" s="91"/>
      <c r="J97" s="91"/>
      <c r="K97" s="99"/>
      <c r="L97" s="85"/>
      <c r="M97" s="82"/>
      <c r="N97" s="117"/>
      <c r="O97" s="102"/>
      <c r="P97" s="77"/>
      <c r="Q97" s="77"/>
      <c r="R97" s="80"/>
      <c r="S97" s="77"/>
      <c r="T97" s="77"/>
      <c r="U97" s="77"/>
      <c r="V97" s="77"/>
      <c r="W97" s="77"/>
      <c r="X97" s="96"/>
      <c r="Y97" s="108"/>
      <c r="Z97" s="105"/>
      <c r="AA97" s="105"/>
      <c r="AB97" s="104"/>
      <c r="AC97" s="106"/>
      <c r="AD97" s="107"/>
      <c r="AE97" s="104"/>
      <c r="AF97" s="104"/>
      <c r="AG97" s="104"/>
      <c r="AH97" s="104"/>
    </row>
    <row r="98" spans="2:34" ht="12.75" customHeight="1" x14ac:dyDescent="0.2">
      <c r="B98" s="110"/>
      <c r="D98" s="85"/>
      <c r="E98" s="85"/>
      <c r="F98" s="90"/>
      <c r="G98" s="91"/>
      <c r="H98" s="91"/>
      <c r="I98" s="91"/>
      <c r="J98" s="91"/>
      <c r="K98" s="99"/>
      <c r="L98" s="85"/>
      <c r="M98" s="82"/>
      <c r="N98" s="117"/>
      <c r="O98" s="102"/>
      <c r="P98" s="77"/>
      <c r="Q98" s="77"/>
      <c r="R98" s="80"/>
      <c r="S98" s="77"/>
      <c r="T98" s="77"/>
      <c r="U98" s="77"/>
      <c r="V98" s="77"/>
      <c r="W98" s="77"/>
      <c r="X98" s="96"/>
      <c r="Y98" s="108"/>
      <c r="Z98" s="105"/>
      <c r="AA98" s="105"/>
      <c r="AB98" s="104"/>
      <c r="AC98" s="106"/>
      <c r="AD98" s="107"/>
      <c r="AE98" s="104"/>
      <c r="AF98" s="104"/>
      <c r="AG98" s="104"/>
      <c r="AH98" s="104"/>
    </row>
    <row r="99" spans="2:34" ht="12.75" customHeight="1" x14ac:dyDescent="0.2">
      <c r="B99" s="110"/>
      <c r="D99" s="85"/>
      <c r="E99" s="85"/>
      <c r="F99" s="90"/>
      <c r="G99" s="91"/>
      <c r="H99" s="91"/>
      <c r="I99" s="91"/>
      <c r="J99" s="91"/>
      <c r="K99" s="99"/>
      <c r="L99" s="85"/>
      <c r="M99" s="82"/>
      <c r="N99" s="117"/>
      <c r="O99" s="102"/>
      <c r="P99" s="77"/>
      <c r="Q99" s="77"/>
      <c r="R99" s="80"/>
      <c r="S99" s="77"/>
      <c r="T99" s="77"/>
      <c r="U99" s="77"/>
      <c r="V99" s="77"/>
      <c r="W99" s="77"/>
      <c r="X99" s="96"/>
      <c r="Y99" s="108"/>
      <c r="Z99" s="105"/>
      <c r="AA99" s="105"/>
      <c r="AB99" s="104"/>
      <c r="AC99" s="106"/>
      <c r="AD99" s="107"/>
      <c r="AE99" s="104"/>
      <c r="AF99" s="104"/>
      <c r="AG99" s="104"/>
      <c r="AH99" s="104"/>
    </row>
    <row r="100" spans="2:34" ht="12.75" customHeight="1" x14ac:dyDescent="0.2">
      <c r="B100" s="110"/>
      <c r="D100" s="85"/>
      <c r="E100" s="85"/>
      <c r="F100" s="90"/>
      <c r="G100" s="91"/>
      <c r="H100" s="91"/>
      <c r="I100" s="91"/>
      <c r="J100" s="91"/>
      <c r="K100" s="99"/>
      <c r="L100" s="85"/>
      <c r="M100" s="82"/>
      <c r="N100" s="118"/>
      <c r="O100" s="103"/>
      <c r="P100" s="77"/>
      <c r="Q100" s="77"/>
      <c r="R100" s="80"/>
      <c r="S100" s="77"/>
      <c r="T100" s="78"/>
      <c r="U100" s="78"/>
      <c r="V100" s="78"/>
      <c r="W100" s="78"/>
      <c r="X100" s="97"/>
      <c r="Y100" s="108"/>
      <c r="Z100" s="105"/>
      <c r="AA100" s="105"/>
      <c r="AB100" s="104"/>
      <c r="AC100" s="106"/>
      <c r="AD100" s="107"/>
      <c r="AE100" s="104"/>
      <c r="AF100" s="104"/>
      <c r="AG100" s="104"/>
      <c r="AH100" s="104"/>
    </row>
    <row r="101" spans="2:34" ht="12.75" customHeight="1" x14ac:dyDescent="0.2">
      <c r="B101" s="110"/>
      <c r="D101" s="85"/>
      <c r="E101" s="85"/>
      <c r="F101" s="90"/>
      <c r="G101" s="91"/>
      <c r="H101" s="91"/>
      <c r="I101" s="91"/>
      <c r="J101" s="91"/>
      <c r="K101" s="99"/>
      <c r="L101" s="85"/>
      <c r="M101" s="82"/>
      <c r="N101" s="44" t="s">
        <v>25</v>
      </c>
      <c r="O101" s="37" t="s">
        <v>26</v>
      </c>
      <c r="P101" s="78"/>
      <c r="Q101" s="78"/>
      <c r="R101" s="70" t="s">
        <v>25</v>
      </c>
      <c r="S101" s="41" t="s">
        <v>25</v>
      </c>
      <c r="T101" s="41" t="s">
        <v>26</v>
      </c>
      <c r="U101" s="41" t="s">
        <v>25</v>
      </c>
      <c r="V101" s="41" t="s">
        <v>25</v>
      </c>
      <c r="W101" s="41" t="s">
        <v>26</v>
      </c>
      <c r="X101" s="41" t="s">
        <v>25</v>
      </c>
      <c r="Y101" s="108"/>
      <c r="Z101" s="105"/>
      <c r="AA101" s="105"/>
      <c r="AB101" s="104"/>
      <c r="AC101" s="106"/>
      <c r="AD101" s="107"/>
      <c r="AE101" s="104"/>
      <c r="AF101" s="104"/>
      <c r="AG101" s="104"/>
      <c r="AH101" s="104"/>
    </row>
    <row r="102" spans="2:34" ht="12.75" customHeight="1" thickBot="1" x14ac:dyDescent="0.25">
      <c r="B102" s="111"/>
      <c r="D102" s="86"/>
      <c r="E102" s="86"/>
      <c r="F102" s="92"/>
      <c r="G102" s="93"/>
      <c r="H102" s="93"/>
      <c r="I102" s="93"/>
      <c r="J102" s="94"/>
      <c r="K102" s="100"/>
      <c r="L102" s="86"/>
      <c r="M102" s="83"/>
      <c r="N102" s="9" t="str">
        <f t="shared" ref="N102:X102" si="70">IF(OR(TRIM(N87)=0,TRIM(N87)=""),"",IF(IFERROR(TRIM(INDEX(QryItemNamed,MATCH(TRIM(N87),ITEM,0),3)),"")="LS","",IFERROR(TRIM(INDEX(QryItemNamed,MATCH(TRIM(N87),ITEM,0),3)),"")))</f>
        <v>MILE</v>
      </c>
      <c r="O102" s="10" t="str">
        <f t="shared" si="70"/>
        <v>MILE</v>
      </c>
      <c r="P102" s="10" t="str">
        <f t="shared" si="70"/>
        <v>MILE</v>
      </c>
      <c r="Q102" s="10" t="str">
        <f t="shared" si="70"/>
        <v>MILE</v>
      </c>
      <c r="R102" s="39" t="str">
        <f t="shared" si="70"/>
        <v>FT</v>
      </c>
      <c r="S102" s="35" t="str">
        <f t="shared" si="70"/>
        <v>FT</v>
      </c>
      <c r="T102" s="10" t="str">
        <f t="shared" si="70"/>
        <v>FT</v>
      </c>
      <c r="U102" s="10" t="str">
        <f t="shared" si="70"/>
        <v>FT</v>
      </c>
      <c r="V102" s="35" t="str">
        <f t="shared" si="70"/>
        <v>FT</v>
      </c>
      <c r="W102" s="35" t="str">
        <f t="shared" si="70"/>
        <v>FT</v>
      </c>
      <c r="X102" s="35" t="str">
        <f t="shared" si="70"/>
        <v>FT</v>
      </c>
      <c r="Y102" s="9" t="str">
        <f t="shared" ref="Y102:AA102" si="71">IF(OR(TRIM(Y87)=0,TRIM(Y87)=""),"",IF(IFERROR(TRIM(INDEX(QryItemNamed,MATCH(TRIM(Y87),ITEM,0),3)),"")="LS","",IFERROR(TRIM(INDEX(QryItemNamed,MATCH(TRIM(Y87),ITEM,0),3)),"")))</f>
        <v>MILE</v>
      </c>
      <c r="Z102" s="10" t="str">
        <f t="shared" si="71"/>
        <v>FT</v>
      </c>
      <c r="AA102" s="10" t="str">
        <f t="shared" si="71"/>
        <v>FT</v>
      </c>
      <c r="AB102" s="39" t="str">
        <f t="shared" ref="AB102:AH102" si="72">IF(OR(TRIM(AB87)=0,TRIM(AB87)=""),"",IF(IFERROR(TRIM(INDEX(QryItemNamed,MATCH(TRIM(AB87),ITEM,0),3)),"")="LS","",IFERROR(TRIM(INDEX(QryItemNamed,MATCH(TRIM(AB87),ITEM,0),3)),"")))</f>
        <v>FT</v>
      </c>
      <c r="AC102" s="53" t="str">
        <f t="shared" si="72"/>
        <v>FT</v>
      </c>
      <c r="AD102" s="54" t="str">
        <f t="shared" si="72"/>
        <v>MILE</v>
      </c>
      <c r="AE102" s="39" t="str">
        <f t="shared" si="72"/>
        <v>FT</v>
      </c>
      <c r="AF102" s="39" t="str">
        <f t="shared" si="72"/>
        <v>FT</v>
      </c>
      <c r="AG102" s="39" t="str">
        <f t="shared" si="72"/>
        <v>FT</v>
      </c>
      <c r="AH102" s="39" t="str">
        <f t="shared" si="72"/>
        <v>FT</v>
      </c>
    </row>
    <row r="103" spans="2:34" ht="12.75" customHeight="1" x14ac:dyDescent="0.2">
      <c r="B103" s="24"/>
      <c r="D103" s="11"/>
      <c r="E103" s="11"/>
      <c r="F103" s="58"/>
      <c r="G103" s="43"/>
      <c r="H103" s="27" t="str">
        <f t="shared" ref="H103:H118" si="73">IF(I103&gt;0,"TO"," ")</f>
        <v xml:space="preserve"> </v>
      </c>
      <c r="I103" s="58"/>
      <c r="J103" s="59"/>
      <c r="K103" s="51" t="str">
        <f t="shared" ref="K103:K162" si="74">IF(B103=1,"01/IMS/21",IF(B103=2,"02/NHS/21",IF(B103=3,"03/S5K/21",IF(B103=4,"04/STR/21"," "))))</f>
        <v xml:space="preserve"> </v>
      </c>
      <c r="L103" s="52"/>
      <c r="M103" s="47"/>
      <c r="N103" s="43" t="str">
        <f t="shared" ref="N103" si="75">IF(I103&gt;0,((I103-F103))*2," ")</f>
        <v xml:space="preserve"> </v>
      </c>
      <c r="O103" s="27" t="str">
        <f t="shared" ref="O103" si="76">IF(I103&gt;0,((I103-F103))*2," ")</f>
        <v xml:space="preserve"> </v>
      </c>
      <c r="P103" s="27" t="str">
        <f t="shared" ref="P103:P109" si="77">IF(I103&gt;0,((I103-F103))*2," ")</f>
        <v xml:space="preserve"> </v>
      </c>
      <c r="Q103" s="27" t="str">
        <f t="shared" ref="Q103" si="78">IF(I103&gt;0,((I103-F103))*1," ")</f>
        <v xml:space="preserve"> </v>
      </c>
      <c r="R103" s="42"/>
      <c r="S103" s="34"/>
      <c r="T103" s="34"/>
      <c r="U103" s="42"/>
      <c r="V103" s="42"/>
      <c r="W103" s="42"/>
      <c r="X103" s="48"/>
      <c r="Y103" s="32" t="str">
        <f t="shared" ref="Y103:Y105" si="79">IF(B103&gt;0,IF(N103+O103+P103+Q103&gt;0,IF(L103="ASPHALT",N103+O103+P103+Q103," ")," ")," ")</f>
        <v xml:space="preserve"> </v>
      </c>
      <c r="Z103" s="34" t="str">
        <f t="shared" ref="Z103:Z105" si="80">IF(B103&gt;0,IF(U103&gt;0,IF(L103="ASPHALT",U103," ")," ")," ")</f>
        <v xml:space="preserve"> </v>
      </c>
      <c r="AA103" s="34" t="str">
        <f t="shared" ref="AA103:AA105" si="81">IF(B103&gt;0,IF(V103&gt;0,IF(L103="ASPHALT",V103," ")," ")," ")</f>
        <v xml:space="preserve"> </v>
      </c>
      <c r="AB103" s="38" t="str">
        <f t="shared" ref="AB103:AB105" si="82">IF(B103&gt;0,IF(R103&gt;0,IF(L103="ASPHALT",R103," ")," ")," ")</f>
        <v xml:space="preserve"> </v>
      </c>
      <c r="AC103" s="42" t="str">
        <f t="shared" ref="AC103:AC105" si="83">IF(B103&gt;0,IF(S103+T103+X103&gt;0,IF(L103="ASPHALT",S103+T103+X103," ")," ")," ")</f>
        <v xml:space="preserve"> </v>
      </c>
      <c r="AD103" s="32" t="str">
        <f t="shared" ref="AD103:AD105" si="84">IF(B103&gt;0,IF(N103+O103+P103+Q103&gt;0,IF(L103="CONCRETE",N103+O103+P103+Q103," ")," ")," ")</f>
        <v xml:space="preserve"> </v>
      </c>
      <c r="AE103" s="34" t="str">
        <f t="shared" ref="AE103:AE105" si="85">IF(B103&gt;0,IF(U103&gt;0,IF(L103="CONCRETE",U103," ")," ")," ")</f>
        <v xml:space="preserve"> </v>
      </c>
      <c r="AF103" s="34" t="str">
        <f t="shared" ref="AF103:AF105" si="86">IF(B103&gt;0,IF(V103&gt;0,IF(L103="CONCRETE",V103," ")," ")," ")</f>
        <v xml:space="preserve"> </v>
      </c>
      <c r="AG103" s="34" t="str">
        <f t="shared" ref="AG103:AG105" si="87">IF(B103&gt;0,IF(R103&gt;0,IF(L103="CONCRETE",R103," ")," ")," ")</f>
        <v xml:space="preserve"> </v>
      </c>
      <c r="AH103" s="34" t="str">
        <f t="shared" ref="AH103:AH105" si="88">IF(B103&gt;0,IF(S103+T103+X103&gt;0,IF(L103="CONCRETE",S103+T103+X103," ")," ")," ")</f>
        <v xml:space="preserve"> </v>
      </c>
    </row>
    <row r="104" spans="2:34" ht="12.75" customHeight="1" x14ac:dyDescent="0.2">
      <c r="B104" s="24">
        <v>2</v>
      </c>
      <c r="D104" s="12">
        <v>3</v>
      </c>
      <c r="E104" s="12" t="s">
        <v>119</v>
      </c>
      <c r="F104" s="71">
        <v>23.29</v>
      </c>
      <c r="G104" s="74"/>
      <c r="H104" s="27" t="str">
        <f t="shared" si="73"/>
        <v>TO</v>
      </c>
      <c r="I104" s="71">
        <v>25.3</v>
      </c>
      <c r="J104" s="73"/>
      <c r="K104" s="51" t="str">
        <f t="shared" si="74"/>
        <v>02/NHS/21</v>
      </c>
      <c r="L104" s="52" t="s">
        <v>32</v>
      </c>
      <c r="M104" s="47" t="s">
        <v>34</v>
      </c>
      <c r="N104" s="43">
        <f>IF(I104&gt;0,((I104-F104))*2," ")</f>
        <v>4.0200000000000031</v>
      </c>
      <c r="O104" s="27">
        <f>IF(I104&gt;0,((I104-F104))*2," ")</f>
        <v>4.0200000000000031</v>
      </c>
      <c r="P104" s="27">
        <f t="shared" si="77"/>
        <v>4.0200000000000031</v>
      </c>
      <c r="Q104" s="27"/>
      <c r="R104" s="34"/>
      <c r="S104" s="42"/>
      <c r="T104" s="34"/>
      <c r="U104" s="42"/>
      <c r="V104" s="42"/>
      <c r="W104" s="42"/>
      <c r="X104" s="42"/>
      <c r="Y104" s="32">
        <f t="shared" si="79"/>
        <v>12.060000000000009</v>
      </c>
      <c r="Z104" s="34" t="str">
        <f t="shared" si="80"/>
        <v xml:space="preserve"> </v>
      </c>
      <c r="AA104" s="34" t="str">
        <f t="shared" si="81"/>
        <v xml:space="preserve"> </v>
      </c>
      <c r="AB104" s="38" t="str">
        <f t="shared" si="82"/>
        <v xml:space="preserve"> </v>
      </c>
      <c r="AC104" s="42" t="str">
        <f t="shared" si="83"/>
        <v xml:space="preserve"> </v>
      </c>
      <c r="AD104" s="32" t="str">
        <f t="shared" si="84"/>
        <v xml:space="preserve"> </v>
      </c>
      <c r="AE104" s="34" t="str">
        <f t="shared" si="85"/>
        <v xml:space="preserve"> </v>
      </c>
      <c r="AF104" s="34" t="str">
        <f t="shared" si="86"/>
        <v xml:space="preserve"> </v>
      </c>
      <c r="AG104" s="34" t="str">
        <f t="shared" si="87"/>
        <v xml:space="preserve"> </v>
      </c>
      <c r="AH104" s="34" t="str">
        <f t="shared" si="88"/>
        <v xml:space="preserve"> </v>
      </c>
    </row>
    <row r="105" spans="2:34" ht="12.75" customHeight="1" x14ac:dyDescent="0.2">
      <c r="B105" s="24">
        <v>2</v>
      </c>
      <c r="D105" s="12">
        <v>3</v>
      </c>
      <c r="E105" s="12" t="s">
        <v>119</v>
      </c>
      <c r="F105" s="71" t="s">
        <v>47</v>
      </c>
      <c r="G105" s="72"/>
      <c r="H105" s="72"/>
      <c r="I105" s="72"/>
      <c r="J105" s="73"/>
      <c r="K105" s="51" t="str">
        <f t="shared" si="74"/>
        <v>02/NHS/21</v>
      </c>
      <c r="L105" s="52" t="s">
        <v>46</v>
      </c>
      <c r="M105" s="47" t="s">
        <v>66</v>
      </c>
      <c r="N105" s="43">
        <f>0.04+0.04</f>
        <v>0.08</v>
      </c>
      <c r="O105" s="27">
        <f>0.04+0.04</f>
        <v>0.08</v>
      </c>
      <c r="P105" s="27">
        <f>0.04+0.04</f>
        <v>0.08</v>
      </c>
      <c r="Q105" s="27"/>
      <c r="R105" s="34"/>
      <c r="S105" s="42"/>
      <c r="T105" s="34"/>
      <c r="U105" s="42"/>
      <c r="V105" s="42"/>
      <c r="W105" s="42"/>
      <c r="X105" s="42"/>
      <c r="Y105" s="32" t="str">
        <f t="shared" si="79"/>
        <v xml:space="preserve"> </v>
      </c>
      <c r="Z105" s="34" t="str">
        <f t="shared" si="80"/>
        <v xml:space="preserve"> </v>
      </c>
      <c r="AA105" s="34" t="str">
        <f t="shared" si="81"/>
        <v xml:space="preserve"> </v>
      </c>
      <c r="AB105" s="38" t="str">
        <f t="shared" si="82"/>
        <v xml:space="preserve"> </v>
      </c>
      <c r="AC105" s="42" t="str">
        <f t="shared" si="83"/>
        <v xml:space="preserve"> </v>
      </c>
      <c r="AD105" s="32">
        <f t="shared" si="84"/>
        <v>0.24</v>
      </c>
      <c r="AE105" s="34" t="str">
        <f t="shared" si="85"/>
        <v xml:space="preserve"> </v>
      </c>
      <c r="AF105" s="34" t="str">
        <f t="shared" si="86"/>
        <v xml:space="preserve"> </v>
      </c>
      <c r="AG105" s="34" t="str">
        <f t="shared" si="87"/>
        <v xml:space="preserve"> </v>
      </c>
      <c r="AH105" s="34" t="str">
        <f t="shared" si="88"/>
        <v xml:space="preserve"> </v>
      </c>
    </row>
    <row r="106" spans="2:34" ht="12.75" customHeight="1" x14ac:dyDescent="0.2">
      <c r="B106" s="24">
        <v>2</v>
      </c>
      <c r="D106" s="12">
        <v>3</v>
      </c>
      <c r="E106" s="12" t="s">
        <v>119</v>
      </c>
      <c r="F106" s="71">
        <v>25.33</v>
      </c>
      <c r="G106" s="74"/>
      <c r="H106" s="27" t="str">
        <f t="shared" si="73"/>
        <v>TO</v>
      </c>
      <c r="I106" s="71">
        <v>27.23</v>
      </c>
      <c r="J106" s="73"/>
      <c r="K106" s="51" t="str">
        <f t="shared" si="74"/>
        <v>02/NHS/21</v>
      </c>
      <c r="L106" s="52" t="s">
        <v>32</v>
      </c>
      <c r="M106" s="47" t="s">
        <v>34</v>
      </c>
      <c r="N106" s="43">
        <f t="shared" ref="N106:N118" si="89">IF(I106&gt;0,((I106-F106))*2," ")</f>
        <v>3.8000000000000043</v>
      </c>
      <c r="O106" s="27">
        <f t="shared" ref="O106:O118" si="90">IF(I106&gt;0,((I106-F106))*2," ")</f>
        <v>3.8000000000000043</v>
      </c>
      <c r="P106" s="27">
        <f t="shared" si="77"/>
        <v>3.8000000000000043</v>
      </c>
      <c r="Q106" s="27"/>
      <c r="R106" s="34"/>
      <c r="S106" s="42">
        <v>1366</v>
      </c>
      <c r="T106" s="34"/>
      <c r="U106" s="42"/>
      <c r="V106" s="42">
        <f>750+906+897</f>
        <v>2553</v>
      </c>
      <c r="W106" s="42"/>
      <c r="X106" s="42"/>
      <c r="Y106" s="32">
        <f t="shared" ref="Y106:Y162" si="91">IF(B106&gt;0,IF(N106+O106+P106+Q106&gt;0,IF(L106="ASPHALT",N106+O106+P106+Q106," ")," ")," ")</f>
        <v>11.400000000000013</v>
      </c>
      <c r="Z106" s="34" t="str">
        <f t="shared" ref="Z106:Z162" si="92">IF(B106&gt;0,IF(U106&gt;0,IF(L106="ASPHALT",U106," ")," ")," ")</f>
        <v xml:space="preserve"> </v>
      </c>
      <c r="AA106" s="34">
        <f t="shared" ref="AA106:AA162" si="93">IF(B106&gt;0,IF(V106&gt;0,IF(L106="ASPHALT",V106," ")," ")," ")</f>
        <v>2553</v>
      </c>
      <c r="AB106" s="38" t="str">
        <f t="shared" ref="AB106:AB162" si="94">IF(B106&gt;0,IF(R106&gt;0,IF(L106="ASPHALT",R106," ")," ")," ")</f>
        <v xml:space="preserve"> </v>
      </c>
      <c r="AC106" s="42">
        <f t="shared" ref="AC106:AC162" si="95">IF(B106&gt;0,IF(S106+T106+X106&gt;0,IF(L106="ASPHALT",S106+T106+X106," ")," ")," ")</f>
        <v>1366</v>
      </c>
      <c r="AD106" s="32" t="str">
        <f t="shared" ref="AD106:AD162" si="96">IF(B106&gt;0,IF(N106+O106+P106+Q106&gt;0,IF(L106="CONCRETE",N106+O106+P106+Q106," ")," ")," ")</f>
        <v xml:space="preserve"> </v>
      </c>
      <c r="AE106" s="34" t="str">
        <f t="shared" ref="AE106:AE162" si="97">IF(B106&gt;0,IF(U106&gt;0,IF(L106="CONCRETE",U106," ")," ")," ")</f>
        <v xml:space="preserve"> </v>
      </c>
      <c r="AF106" s="34" t="str">
        <f t="shared" ref="AF106:AF162" si="98">IF(B106&gt;0,IF(V106&gt;0,IF(L106="CONCRETE",V106," ")," ")," ")</f>
        <v xml:space="preserve"> </v>
      </c>
      <c r="AG106" s="34" t="str">
        <f t="shared" ref="AG106:AG162" si="99">IF(B106&gt;0,IF(R106&gt;0,IF(L106="CONCRETE",R106," ")," ")," ")</f>
        <v xml:space="preserve"> </v>
      </c>
      <c r="AH106" s="34" t="str">
        <f t="shared" ref="AH106:AH162" si="100">IF(B106&gt;0,IF(S106+T106+X106&gt;0,IF(L106="CONCRETE",S106+T106+X106," ")," ")," ")</f>
        <v xml:space="preserve"> </v>
      </c>
    </row>
    <row r="107" spans="2:34" ht="12.75" customHeight="1" x14ac:dyDescent="0.2">
      <c r="B107" s="24">
        <v>2</v>
      </c>
      <c r="D107" s="12">
        <v>3</v>
      </c>
      <c r="E107" s="12" t="s">
        <v>119</v>
      </c>
      <c r="F107" s="71" t="s">
        <v>48</v>
      </c>
      <c r="G107" s="72"/>
      <c r="H107" s="72"/>
      <c r="I107" s="72"/>
      <c r="J107" s="73"/>
      <c r="K107" s="51" t="str">
        <f t="shared" si="74"/>
        <v>02/NHS/21</v>
      </c>
      <c r="L107" s="52" t="s">
        <v>46</v>
      </c>
      <c r="M107" s="47" t="s">
        <v>66</v>
      </c>
      <c r="N107" s="43">
        <f>0.06+0.06</f>
        <v>0.12</v>
      </c>
      <c r="O107" s="27">
        <f>0.06+0.06</f>
        <v>0.12</v>
      </c>
      <c r="P107" s="27">
        <f>0.06+0.06</f>
        <v>0.12</v>
      </c>
      <c r="Q107" s="27"/>
      <c r="R107" s="34"/>
      <c r="S107" s="42"/>
      <c r="T107" s="34"/>
      <c r="U107" s="42"/>
      <c r="V107" s="42"/>
      <c r="W107" s="42"/>
      <c r="X107" s="42"/>
      <c r="Y107" s="32" t="str">
        <f t="shared" ref="Y107" si="101">IF(B107&gt;0,IF(N107+O107+P107+Q107&gt;0,IF(L107="ASPHALT",N107+O107+P107+Q107," ")," ")," ")</f>
        <v xml:space="preserve"> </v>
      </c>
      <c r="Z107" s="34" t="str">
        <f t="shared" ref="Z107" si="102">IF(B107&gt;0,IF(U107&gt;0,IF(L107="ASPHALT",U107," ")," ")," ")</f>
        <v xml:space="preserve"> </v>
      </c>
      <c r="AA107" s="34" t="str">
        <f t="shared" ref="AA107" si="103">IF(B107&gt;0,IF(V107&gt;0,IF(L107="ASPHALT",V107," ")," ")," ")</f>
        <v xml:space="preserve"> </v>
      </c>
      <c r="AB107" s="38" t="str">
        <f t="shared" ref="AB107" si="104">IF(B107&gt;0,IF(R107&gt;0,IF(L107="ASPHALT",R107," ")," ")," ")</f>
        <v xml:space="preserve"> </v>
      </c>
      <c r="AC107" s="42" t="str">
        <f t="shared" ref="AC107" si="105">IF(B107&gt;0,IF(S107+T107+X107&gt;0,IF(L107="ASPHALT",S107+T107+X107," ")," ")," ")</f>
        <v xml:space="preserve"> </v>
      </c>
      <c r="AD107" s="32">
        <f t="shared" ref="AD107" si="106">IF(B107&gt;0,IF(N107+O107+P107+Q107&gt;0,IF(L107="CONCRETE",N107+O107+P107+Q107," ")," ")," ")</f>
        <v>0.36</v>
      </c>
      <c r="AE107" s="34" t="str">
        <f t="shared" ref="AE107" si="107">IF(B107&gt;0,IF(U107&gt;0,IF(L107="CONCRETE",U107," ")," ")," ")</f>
        <v xml:space="preserve"> </v>
      </c>
      <c r="AF107" s="34" t="str">
        <f t="shared" ref="AF107" si="108">IF(B107&gt;0,IF(V107&gt;0,IF(L107="CONCRETE",V107," ")," ")," ")</f>
        <v xml:space="preserve"> </v>
      </c>
      <c r="AG107" s="34" t="str">
        <f t="shared" ref="AG107" si="109">IF(B107&gt;0,IF(R107&gt;0,IF(L107="CONCRETE",R107," ")," ")," ")</f>
        <v xml:space="preserve"> </v>
      </c>
      <c r="AH107" s="34" t="str">
        <f t="shared" ref="AH107" si="110">IF(B107&gt;0,IF(S107+T107+X107&gt;0,IF(L107="CONCRETE",S107+T107+X107," ")," ")," ")</f>
        <v xml:space="preserve"> </v>
      </c>
    </row>
    <row r="108" spans="2:34" ht="12.75" customHeight="1" x14ac:dyDescent="0.2">
      <c r="B108" s="24">
        <v>2</v>
      </c>
      <c r="D108" s="12">
        <v>3</v>
      </c>
      <c r="E108" s="12" t="s">
        <v>119</v>
      </c>
      <c r="F108" s="71">
        <v>27.29</v>
      </c>
      <c r="G108" s="74"/>
      <c r="H108" s="27" t="str">
        <f t="shared" si="73"/>
        <v>TO</v>
      </c>
      <c r="I108" s="71">
        <v>28.37</v>
      </c>
      <c r="J108" s="73"/>
      <c r="K108" s="51" t="str">
        <f t="shared" si="74"/>
        <v>02/NHS/21</v>
      </c>
      <c r="L108" s="52" t="s">
        <v>32</v>
      </c>
      <c r="M108" s="47" t="s">
        <v>34</v>
      </c>
      <c r="N108" s="43">
        <f t="shared" si="89"/>
        <v>2.1600000000000037</v>
      </c>
      <c r="O108" s="27">
        <f t="shared" si="90"/>
        <v>2.1600000000000037</v>
      </c>
      <c r="P108" s="27">
        <f t="shared" si="77"/>
        <v>2.1600000000000037</v>
      </c>
      <c r="Q108" s="27"/>
      <c r="R108" s="34"/>
      <c r="S108" s="42"/>
      <c r="T108" s="34"/>
      <c r="U108" s="42"/>
      <c r="V108" s="42"/>
      <c r="W108" s="42"/>
      <c r="X108" s="42"/>
      <c r="Y108" s="32">
        <f t="shared" si="91"/>
        <v>6.4800000000000111</v>
      </c>
      <c r="Z108" s="34" t="str">
        <f t="shared" si="92"/>
        <v xml:space="preserve"> </v>
      </c>
      <c r="AA108" s="34" t="str">
        <f t="shared" si="93"/>
        <v xml:space="preserve"> </v>
      </c>
      <c r="AB108" s="38" t="str">
        <f t="shared" si="94"/>
        <v xml:space="preserve"> </v>
      </c>
      <c r="AC108" s="42" t="str">
        <f t="shared" si="95"/>
        <v xml:space="preserve"> </v>
      </c>
      <c r="AD108" s="32" t="str">
        <f t="shared" si="96"/>
        <v xml:space="preserve"> </v>
      </c>
      <c r="AE108" s="34" t="str">
        <f t="shared" si="97"/>
        <v xml:space="preserve"> </v>
      </c>
      <c r="AF108" s="34" t="str">
        <f t="shared" si="98"/>
        <v xml:space="preserve"> </v>
      </c>
      <c r="AG108" s="34" t="str">
        <f t="shared" si="99"/>
        <v xml:space="preserve"> </v>
      </c>
      <c r="AH108" s="34" t="str">
        <f t="shared" si="100"/>
        <v xml:space="preserve"> </v>
      </c>
    </row>
    <row r="109" spans="2:34" ht="12.75" customHeight="1" x14ac:dyDescent="0.2">
      <c r="B109" s="24"/>
      <c r="D109" s="12"/>
      <c r="E109" s="12"/>
      <c r="F109" s="71"/>
      <c r="G109" s="74"/>
      <c r="H109" s="27" t="str">
        <f t="shared" si="73"/>
        <v xml:space="preserve"> </v>
      </c>
      <c r="I109" s="71"/>
      <c r="J109" s="73"/>
      <c r="K109" s="51" t="str">
        <f t="shared" si="74"/>
        <v xml:space="preserve"> </v>
      </c>
      <c r="L109" s="52"/>
      <c r="M109" s="47"/>
      <c r="N109" s="43" t="str">
        <f t="shared" si="89"/>
        <v xml:space="preserve"> </v>
      </c>
      <c r="O109" s="27" t="str">
        <f t="shared" si="90"/>
        <v xml:space="preserve"> </v>
      </c>
      <c r="P109" s="27" t="str">
        <f t="shared" si="77"/>
        <v xml:space="preserve"> </v>
      </c>
      <c r="Q109" s="27"/>
      <c r="R109" s="34"/>
      <c r="S109" s="42"/>
      <c r="T109" s="34"/>
      <c r="U109" s="42"/>
      <c r="V109" s="42"/>
      <c r="W109" s="42"/>
      <c r="X109" s="42"/>
      <c r="Y109" s="32" t="str">
        <f t="shared" si="91"/>
        <v xml:space="preserve"> </v>
      </c>
      <c r="Z109" s="34" t="str">
        <f t="shared" si="92"/>
        <v xml:space="preserve"> </v>
      </c>
      <c r="AA109" s="34" t="str">
        <f t="shared" si="93"/>
        <v xml:space="preserve"> </v>
      </c>
      <c r="AB109" s="38" t="str">
        <f t="shared" si="94"/>
        <v xml:space="preserve"> </v>
      </c>
      <c r="AC109" s="42" t="str">
        <f t="shared" si="95"/>
        <v xml:space="preserve"> </v>
      </c>
      <c r="AD109" s="32" t="str">
        <f t="shared" si="96"/>
        <v xml:space="preserve"> </v>
      </c>
      <c r="AE109" s="34" t="str">
        <f t="shared" si="97"/>
        <v xml:space="preserve"> </v>
      </c>
      <c r="AF109" s="34" t="str">
        <f t="shared" si="98"/>
        <v xml:space="preserve"> </v>
      </c>
      <c r="AG109" s="34" t="str">
        <f t="shared" si="99"/>
        <v xml:space="preserve"> </v>
      </c>
      <c r="AH109" s="34" t="str">
        <f t="shared" si="100"/>
        <v xml:space="preserve"> </v>
      </c>
    </row>
    <row r="110" spans="2:34" ht="12.75" customHeight="1" x14ac:dyDescent="0.2">
      <c r="B110" s="24">
        <v>2</v>
      </c>
      <c r="D110" s="12">
        <v>3</v>
      </c>
      <c r="E110" s="12" t="s">
        <v>119</v>
      </c>
      <c r="F110" s="71" t="s">
        <v>74</v>
      </c>
      <c r="G110" s="72"/>
      <c r="H110" s="72"/>
      <c r="I110" s="72"/>
      <c r="J110" s="73"/>
      <c r="K110" s="51" t="str">
        <f t="shared" si="74"/>
        <v>02/NHS/21</v>
      </c>
      <c r="L110" s="52" t="s">
        <v>46</v>
      </c>
      <c r="M110" s="47" t="s">
        <v>49</v>
      </c>
      <c r="N110" s="43">
        <v>0.35</v>
      </c>
      <c r="O110" s="27">
        <v>0.19</v>
      </c>
      <c r="P110" s="27"/>
      <c r="Q110" s="27"/>
      <c r="R110" s="34"/>
      <c r="S110" s="42">
        <v>672</v>
      </c>
      <c r="T110" s="34"/>
      <c r="U110" s="42"/>
      <c r="V110" s="42">
        <v>481</v>
      </c>
      <c r="W110" s="42"/>
      <c r="X110" s="42"/>
      <c r="Y110" s="32" t="str">
        <f t="shared" si="91"/>
        <v xml:space="preserve"> </v>
      </c>
      <c r="Z110" s="34" t="str">
        <f t="shared" si="92"/>
        <v xml:space="preserve"> </v>
      </c>
      <c r="AA110" s="34" t="str">
        <f t="shared" si="93"/>
        <v xml:space="preserve"> </v>
      </c>
      <c r="AB110" s="38" t="str">
        <f t="shared" si="94"/>
        <v xml:space="preserve"> </v>
      </c>
      <c r="AC110" s="42" t="str">
        <f t="shared" si="95"/>
        <v xml:space="preserve"> </v>
      </c>
      <c r="AD110" s="32">
        <f t="shared" si="96"/>
        <v>0.54</v>
      </c>
      <c r="AE110" s="34" t="str">
        <f t="shared" si="97"/>
        <v xml:space="preserve"> </v>
      </c>
      <c r="AF110" s="34">
        <f t="shared" si="98"/>
        <v>481</v>
      </c>
      <c r="AG110" s="34" t="str">
        <f t="shared" si="99"/>
        <v xml:space="preserve"> </v>
      </c>
      <c r="AH110" s="34">
        <f t="shared" si="100"/>
        <v>672</v>
      </c>
    </row>
    <row r="111" spans="2:34" ht="12.75" customHeight="1" x14ac:dyDescent="0.2">
      <c r="B111" s="24">
        <v>2</v>
      </c>
      <c r="D111" s="12">
        <v>3</v>
      </c>
      <c r="E111" s="12" t="s">
        <v>119</v>
      </c>
      <c r="F111" s="71" t="s">
        <v>75</v>
      </c>
      <c r="G111" s="72"/>
      <c r="H111" s="72"/>
      <c r="I111" s="72"/>
      <c r="J111" s="73"/>
      <c r="K111" s="51" t="str">
        <f t="shared" si="74"/>
        <v>02/NHS/21</v>
      </c>
      <c r="L111" s="52" t="s">
        <v>46</v>
      </c>
      <c r="M111" s="47" t="s">
        <v>49</v>
      </c>
      <c r="N111" s="43">
        <v>0.56000000000000005</v>
      </c>
      <c r="O111" s="27">
        <v>0.28999999999999998</v>
      </c>
      <c r="P111" s="27"/>
      <c r="Q111" s="27"/>
      <c r="R111" s="34"/>
      <c r="S111" s="42">
        <v>1355</v>
      </c>
      <c r="T111" s="34"/>
      <c r="U111" s="42"/>
      <c r="V111" s="42">
        <v>780</v>
      </c>
      <c r="W111" s="42"/>
      <c r="X111" s="42"/>
      <c r="Y111" s="32" t="str">
        <f t="shared" si="91"/>
        <v xml:space="preserve"> </v>
      </c>
      <c r="Z111" s="34" t="str">
        <f t="shared" si="92"/>
        <v xml:space="preserve"> </v>
      </c>
      <c r="AA111" s="34" t="str">
        <f t="shared" si="93"/>
        <v xml:space="preserve"> </v>
      </c>
      <c r="AB111" s="38" t="str">
        <f t="shared" si="94"/>
        <v xml:space="preserve"> </v>
      </c>
      <c r="AC111" s="42" t="str">
        <f t="shared" si="95"/>
        <v xml:space="preserve"> </v>
      </c>
      <c r="AD111" s="32">
        <f t="shared" si="96"/>
        <v>0.85000000000000009</v>
      </c>
      <c r="AE111" s="34" t="str">
        <f t="shared" si="97"/>
        <v xml:space="preserve"> </v>
      </c>
      <c r="AF111" s="34">
        <f t="shared" si="98"/>
        <v>780</v>
      </c>
      <c r="AG111" s="34" t="str">
        <f t="shared" si="99"/>
        <v xml:space="preserve"> </v>
      </c>
      <c r="AH111" s="34">
        <f t="shared" si="100"/>
        <v>1355</v>
      </c>
    </row>
    <row r="112" spans="2:34" ht="12.75" customHeight="1" x14ac:dyDescent="0.2">
      <c r="B112" s="24">
        <v>2</v>
      </c>
      <c r="D112" s="12">
        <v>3</v>
      </c>
      <c r="E112" s="12" t="s">
        <v>119</v>
      </c>
      <c r="F112" s="71" t="s">
        <v>76</v>
      </c>
      <c r="G112" s="72"/>
      <c r="H112" s="72"/>
      <c r="I112" s="72"/>
      <c r="J112" s="73"/>
      <c r="K112" s="51" t="str">
        <f t="shared" si="74"/>
        <v>02/NHS/21</v>
      </c>
      <c r="L112" s="52" t="s">
        <v>46</v>
      </c>
      <c r="M112" s="47" t="s">
        <v>49</v>
      </c>
      <c r="N112" s="43">
        <v>0.34</v>
      </c>
      <c r="O112" s="27">
        <v>0.15</v>
      </c>
      <c r="P112" s="27"/>
      <c r="Q112" s="27"/>
      <c r="R112" s="34"/>
      <c r="S112" s="42">
        <v>820</v>
      </c>
      <c r="T112" s="34"/>
      <c r="U112" s="42"/>
      <c r="V112" s="42">
        <v>522</v>
      </c>
      <c r="W112" s="42"/>
      <c r="X112" s="42"/>
      <c r="Y112" s="32" t="str">
        <f t="shared" si="91"/>
        <v xml:space="preserve"> </v>
      </c>
      <c r="Z112" s="34" t="str">
        <f t="shared" si="92"/>
        <v xml:space="preserve"> </v>
      </c>
      <c r="AA112" s="34" t="str">
        <f t="shared" si="93"/>
        <v xml:space="preserve"> </v>
      </c>
      <c r="AB112" s="38" t="str">
        <f t="shared" si="94"/>
        <v xml:space="preserve"> </v>
      </c>
      <c r="AC112" s="42" t="str">
        <f t="shared" si="95"/>
        <v xml:space="preserve"> </v>
      </c>
      <c r="AD112" s="32">
        <f t="shared" si="96"/>
        <v>0.49</v>
      </c>
      <c r="AE112" s="34" t="str">
        <f t="shared" si="97"/>
        <v xml:space="preserve"> </v>
      </c>
      <c r="AF112" s="34">
        <f t="shared" si="98"/>
        <v>522</v>
      </c>
      <c r="AG112" s="34" t="str">
        <f t="shared" si="99"/>
        <v xml:space="preserve"> </v>
      </c>
      <c r="AH112" s="34">
        <f t="shared" si="100"/>
        <v>820</v>
      </c>
    </row>
    <row r="113" spans="2:34" ht="12.75" customHeight="1" x14ac:dyDescent="0.2">
      <c r="B113" s="24">
        <v>2</v>
      </c>
      <c r="D113" s="12">
        <v>3</v>
      </c>
      <c r="E113" s="12" t="s">
        <v>119</v>
      </c>
      <c r="F113" s="71" t="s">
        <v>77</v>
      </c>
      <c r="G113" s="72"/>
      <c r="H113" s="72"/>
      <c r="I113" s="72"/>
      <c r="J113" s="73"/>
      <c r="K113" s="51" t="str">
        <f t="shared" si="74"/>
        <v>02/NHS/21</v>
      </c>
      <c r="L113" s="52" t="s">
        <v>46</v>
      </c>
      <c r="M113" s="47" t="s">
        <v>49</v>
      </c>
      <c r="N113" s="43">
        <v>0.21</v>
      </c>
      <c r="O113" s="27">
        <v>0.12</v>
      </c>
      <c r="P113" s="27"/>
      <c r="Q113" s="27"/>
      <c r="R113" s="34"/>
      <c r="S113" s="42">
        <v>1004</v>
      </c>
      <c r="T113" s="34"/>
      <c r="U113" s="42"/>
      <c r="V113" s="42"/>
      <c r="W113" s="42"/>
      <c r="X113" s="42"/>
      <c r="Y113" s="32" t="str">
        <f t="shared" si="91"/>
        <v xml:space="preserve"> </v>
      </c>
      <c r="Z113" s="34" t="str">
        <f t="shared" si="92"/>
        <v xml:space="preserve"> </v>
      </c>
      <c r="AA113" s="34" t="str">
        <f t="shared" si="93"/>
        <v xml:space="preserve"> </v>
      </c>
      <c r="AB113" s="38" t="str">
        <f t="shared" si="94"/>
        <v xml:space="preserve"> </v>
      </c>
      <c r="AC113" s="42" t="str">
        <f t="shared" si="95"/>
        <v xml:space="preserve"> </v>
      </c>
      <c r="AD113" s="32">
        <f t="shared" si="96"/>
        <v>0.32999999999999996</v>
      </c>
      <c r="AE113" s="34" t="str">
        <f t="shared" si="97"/>
        <v xml:space="preserve"> </v>
      </c>
      <c r="AF113" s="34" t="str">
        <f t="shared" si="98"/>
        <v xml:space="preserve"> </v>
      </c>
      <c r="AG113" s="34" t="str">
        <f t="shared" si="99"/>
        <v xml:space="preserve"> </v>
      </c>
      <c r="AH113" s="34">
        <f t="shared" si="100"/>
        <v>1004</v>
      </c>
    </row>
    <row r="114" spans="2:34" ht="12.75" customHeight="1" x14ac:dyDescent="0.2">
      <c r="B114" s="24"/>
      <c r="D114" s="12"/>
      <c r="E114" s="12"/>
      <c r="F114" s="71"/>
      <c r="G114" s="74"/>
      <c r="H114" s="27" t="str">
        <f t="shared" ref="H114" si="111">IF(I114&gt;0,"TO"," ")</f>
        <v xml:space="preserve"> </v>
      </c>
      <c r="I114" s="71"/>
      <c r="J114" s="73"/>
      <c r="K114" s="51" t="str">
        <f t="shared" si="74"/>
        <v xml:space="preserve"> </v>
      </c>
      <c r="L114" s="52"/>
      <c r="M114" s="47"/>
      <c r="N114" s="43" t="str">
        <f t="shared" si="89"/>
        <v xml:space="preserve"> </v>
      </c>
      <c r="O114" s="27" t="str">
        <f t="shared" si="90"/>
        <v xml:space="preserve"> </v>
      </c>
      <c r="P114" s="27"/>
      <c r="Q114" s="27"/>
      <c r="R114" s="34"/>
      <c r="S114" s="42"/>
      <c r="T114" s="34"/>
      <c r="U114" s="42"/>
      <c r="V114" s="42"/>
      <c r="W114" s="42"/>
      <c r="X114" s="42"/>
      <c r="Y114" s="32" t="str">
        <f t="shared" si="91"/>
        <v xml:space="preserve"> </v>
      </c>
      <c r="Z114" s="34" t="str">
        <f t="shared" si="92"/>
        <v xml:space="preserve"> </v>
      </c>
      <c r="AA114" s="34" t="str">
        <f t="shared" si="93"/>
        <v xml:space="preserve"> </v>
      </c>
      <c r="AB114" s="38" t="str">
        <f t="shared" si="94"/>
        <v xml:space="preserve"> </v>
      </c>
      <c r="AC114" s="42" t="str">
        <f t="shared" si="95"/>
        <v xml:space="preserve"> </v>
      </c>
      <c r="AD114" s="32" t="str">
        <f t="shared" si="96"/>
        <v xml:space="preserve"> </v>
      </c>
      <c r="AE114" s="34" t="str">
        <f t="shared" si="97"/>
        <v xml:space="preserve"> </v>
      </c>
      <c r="AF114" s="34" t="str">
        <f t="shared" si="98"/>
        <v xml:space="preserve"> </v>
      </c>
      <c r="AG114" s="34" t="str">
        <f t="shared" si="99"/>
        <v xml:space="preserve"> </v>
      </c>
      <c r="AH114" s="34" t="str">
        <f t="shared" si="100"/>
        <v xml:space="preserve"> </v>
      </c>
    </row>
    <row r="115" spans="2:34" ht="12.75" customHeight="1" x14ac:dyDescent="0.2">
      <c r="B115" s="24">
        <v>2</v>
      </c>
      <c r="D115" s="12">
        <v>3</v>
      </c>
      <c r="E115" s="12" t="s">
        <v>119</v>
      </c>
      <c r="F115" s="71" t="s">
        <v>78</v>
      </c>
      <c r="G115" s="72"/>
      <c r="H115" s="72"/>
      <c r="I115" s="72"/>
      <c r="J115" s="73"/>
      <c r="K115" s="51" t="str">
        <f t="shared" si="74"/>
        <v>02/NHS/21</v>
      </c>
      <c r="L115" s="52" t="s">
        <v>46</v>
      </c>
      <c r="M115" s="47" t="s">
        <v>49</v>
      </c>
      <c r="N115" s="43">
        <v>0.51</v>
      </c>
      <c r="O115" s="27">
        <v>0.26</v>
      </c>
      <c r="P115" s="27"/>
      <c r="Q115" s="27"/>
      <c r="R115" s="34"/>
      <c r="S115" s="42">
        <v>1370</v>
      </c>
      <c r="T115" s="34"/>
      <c r="U115" s="42"/>
      <c r="V115" s="42">
        <v>620</v>
      </c>
      <c r="W115" s="42"/>
      <c r="X115" s="42"/>
      <c r="Y115" s="32" t="str">
        <f t="shared" si="91"/>
        <v xml:space="preserve"> </v>
      </c>
      <c r="Z115" s="34" t="str">
        <f t="shared" si="92"/>
        <v xml:space="preserve"> </v>
      </c>
      <c r="AA115" s="34" t="str">
        <f t="shared" si="93"/>
        <v xml:space="preserve"> </v>
      </c>
      <c r="AB115" s="38" t="str">
        <f t="shared" si="94"/>
        <v xml:space="preserve"> </v>
      </c>
      <c r="AC115" s="42" t="str">
        <f t="shared" si="95"/>
        <v xml:space="preserve"> </v>
      </c>
      <c r="AD115" s="32">
        <f t="shared" si="96"/>
        <v>0.77</v>
      </c>
      <c r="AE115" s="34" t="str">
        <f t="shared" si="97"/>
        <v xml:space="preserve"> </v>
      </c>
      <c r="AF115" s="34">
        <f t="shared" si="98"/>
        <v>620</v>
      </c>
      <c r="AG115" s="34" t="str">
        <f t="shared" si="99"/>
        <v xml:space="preserve"> </v>
      </c>
      <c r="AH115" s="34">
        <f t="shared" si="100"/>
        <v>1370</v>
      </c>
    </row>
    <row r="116" spans="2:34" ht="12.75" customHeight="1" x14ac:dyDescent="0.2">
      <c r="B116" s="24">
        <v>2</v>
      </c>
      <c r="D116" s="12">
        <v>3</v>
      </c>
      <c r="E116" s="12" t="s">
        <v>119</v>
      </c>
      <c r="F116" s="71" t="s">
        <v>79</v>
      </c>
      <c r="G116" s="72"/>
      <c r="H116" s="72"/>
      <c r="I116" s="72"/>
      <c r="J116" s="73"/>
      <c r="K116" s="51" t="str">
        <f t="shared" si="74"/>
        <v>02/NHS/21</v>
      </c>
      <c r="L116" s="52" t="s">
        <v>46</v>
      </c>
      <c r="M116" s="47" t="s">
        <v>49</v>
      </c>
      <c r="N116" s="43">
        <v>0.34</v>
      </c>
      <c r="O116" s="27">
        <v>0.18</v>
      </c>
      <c r="P116" s="27"/>
      <c r="Q116" s="27"/>
      <c r="R116" s="34"/>
      <c r="S116" s="42">
        <v>602</v>
      </c>
      <c r="T116" s="34"/>
      <c r="U116" s="42"/>
      <c r="V116" s="42">
        <v>533</v>
      </c>
      <c r="W116" s="42"/>
      <c r="X116" s="42"/>
      <c r="Y116" s="32" t="str">
        <f t="shared" si="91"/>
        <v xml:space="preserve"> </v>
      </c>
      <c r="Z116" s="34" t="str">
        <f t="shared" si="92"/>
        <v xml:space="preserve"> </v>
      </c>
      <c r="AA116" s="34" t="str">
        <f t="shared" si="93"/>
        <v xml:space="preserve"> </v>
      </c>
      <c r="AB116" s="38" t="str">
        <f t="shared" si="94"/>
        <v xml:space="preserve"> </v>
      </c>
      <c r="AC116" s="42" t="str">
        <f t="shared" si="95"/>
        <v xml:space="preserve"> </v>
      </c>
      <c r="AD116" s="32">
        <f t="shared" si="96"/>
        <v>0.52</v>
      </c>
      <c r="AE116" s="34" t="str">
        <f t="shared" si="97"/>
        <v xml:space="preserve"> </v>
      </c>
      <c r="AF116" s="34">
        <f t="shared" si="98"/>
        <v>533</v>
      </c>
      <c r="AG116" s="34" t="str">
        <f t="shared" si="99"/>
        <v xml:space="preserve"> </v>
      </c>
      <c r="AH116" s="34">
        <f t="shared" si="100"/>
        <v>602</v>
      </c>
    </row>
    <row r="117" spans="2:34" ht="12.75" customHeight="1" x14ac:dyDescent="0.2">
      <c r="B117" s="24">
        <v>2</v>
      </c>
      <c r="D117" s="12">
        <v>3</v>
      </c>
      <c r="E117" s="12" t="s">
        <v>119</v>
      </c>
      <c r="F117" s="71" t="s">
        <v>80</v>
      </c>
      <c r="G117" s="72"/>
      <c r="H117" s="72"/>
      <c r="I117" s="72"/>
      <c r="J117" s="73"/>
      <c r="K117" s="51" t="str">
        <f t="shared" si="74"/>
        <v>02/NHS/21</v>
      </c>
      <c r="L117" s="52" t="s">
        <v>46</v>
      </c>
      <c r="M117" s="47" t="s">
        <v>49</v>
      </c>
      <c r="N117" s="43">
        <v>7.0000000000000007E-2</v>
      </c>
      <c r="O117" s="27"/>
      <c r="P117" s="27"/>
      <c r="Q117" s="27"/>
      <c r="R117" s="34"/>
      <c r="S117" s="42">
        <v>349</v>
      </c>
      <c r="T117" s="34"/>
      <c r="U117" s="42"/>
      <c r="V117" s="42"/>
      <c r="W117" s="42"/>
      <c r="X117" s="42"/>
      <c r="Y117" s="32" t="str">
        <f t="shared" si="91"/>
        <v xml:space="preserve"> </v>
      </c>
      <c r="Z117" s="34" t="str">
        <f t="shared" si="92"/>
        <v xml:space="preserve"> </v>
      </c>
      <c r="AA117" s="34" t="str">
        <f t="shared" si="93"/>
        <v xml:space="preserve"> </v>
      </c>
      <c r="AB117" s="38" t="str">
        <f t="shared" si="94"/>
        <v xml:space="preserve"> </v>
      </c>
      <c r="AC117" s="42" t="str">
        <f t="shared" si="95"/>
        <v xml:space="preserve"> </v>
      </c>
      <c r="AD117" s="32">
        <f t="shared" si="96"/>
        <v>7.0000000000000007E-2</v>
      </c>
      <c r="AE117" s="34" t="str">
        <f t="shared" si="97"/>
        <v xml:space="preserve"> </v>
      </c>
      <c r="AF117" s="34" t="str">
        <f t="shared" si="98"/>
        <v xml:space="preserve"> </v>
      </c>
      <c r="AG117" s="34" t="str">
        <f t="shared" si="99"/>
        <v xml:space="preserve"> </v>
      </c>
      <c r="AH117" s="34">
        <f t="shared" si="100"/>
        <v>349</v>
      </c>
    </row>
    <row r="118" spans="2:34" ht="12.75" customHeight="1" x14ac:dyDescent="0.2">
      <c r="B118" s="24"/>
      <c r="D118" s="12"/>
      <c r="E118" s="12"/>
      <c r="F118" s="71"/>
      <c r="G118" s="74"/>
      <c r="H118" s="27" t="str">
        <f t="shared" si="73"/>
        <v xml:space="preserve"> </v>
      </c>
      <c r="I118" s="71"/>
      <c r="J118" s="73"/>
      <c r="K118" s="51" t="str">
        <f t="shared" si="74"/>
        <v xml:space="preserve"> </v>
      </c>
      <c r="L118" s="52"/>
      <c r="M118" s="47"/>
      <c r="N118" s="43" t="str">
        <f t="shared" si="89"/>
        <v xml:space="preserve"> </v>
      </c>
      <c r="O118" s="27" t="str">
        <f t="shared" si="90"/>
        <v xml:space="preserve"> </v>
      </c>
      <c r="P118" s="27"/>
      <c r="Q118" s="27"/>
      <c r="R118" s="34"/>
      <c r="S118" s="42"/>
      <c r="T118" s="34"/>
      <c r="U118" s="42"/>
      <c r="V118" s="42"/>
      <c r="W118" s="42"/>
      <c r="X118" s="42"/>
      <c r="Y118" s="32" t="str">
        <f t="shared" si="91"/>
        <v xml:space="preserve"> </v>
      </c>
      <c r="Z118" s="34" t="str">
        <f t="shared" si="92"/>
        <v xml:space="preserve"> </v>
      </c>
      <c r="AA118" s="34" t="str">
        <f t="shared" si="93"/>
        <v xml:space="preserve"> </v>
      </c>
      <c r="AB118" s="38" t="str">
        <f t="shared" si="94"/>
        <v xml:space="preserve"> </v>
      </c>
      <c r="AC118" s="42" t="str">
        <f t="shared" si="95"/>
        <v xml:space="preserve"> </v>
      </c>
      <c r="AD118" s="32" t="str">
        <f t="shared" si="96"/>
        <v xml:space="preserve"> </v>
      </c>
      <c r="AE118" s="34" t="str">
        <f t="shared" si="97"/>
        <v xml:space="preserve"> </v>
      </c>
      <c r="AF118" s="34" t="str">
        <f t="shared" si="98"/>
        <v xml:space="preserve"> </v>
      </c>
      <c r="AG118" s="34" t="str">
        <f t="shared" si="99"/>
        <v xml:space="preserve"> </v>
      </c>
      <c r="AH118" s="34" t="str">
        <f t="shared" si="100"/>
        <v xml:space="preserve"> </v>
      </c>
    </row>
    <row r="119" spans="2:34" ht="12.75" customHeight="1" x14ac:dyDescent="0.2">
      <c r="B119" s="24">
        <v>2</v>
      </c>
      <c r="D119" s="12">
        <v>3</v>
      </c>
      <c r="E119" s="12" t="s">
        <v>119</v>
      </c>
      <c r="F119" s="71" t="s">
        <v>81</v>
      </c>
      <c r="G119" s="72"/>
      <c r="H119" s="72"/>
      <c r="I119" s="72"/>
      <c r="J119" s="73"/>
      <c r="K119" s="51" t="str">
        <f t="shared" si="74"/>
        <v>02/NHS/21</v>
      </c>
      <c r="L119" s="52" t="s">
        <v>46</v>
      </c>
      <c r="M119" s="47" t="s">
        <v>49</v>
      </c>
      <c r="N119" s="43">
        <v>0.57999999999999996</v>
      </c>
      <c r="O119" s="27">
        <v>0.48</v>
      </c>
      <c r="P119" s="27"/>
      <c r="Q119" s="27"/>
      <c r="R119" s="34"/>
      <c r="S119" s="42">
        <v>662</v>
      </c>
      <c r="T119" s="34"/>
      <c r="U119" s="42"/>
      <c r="V119" s="42">
        <v>455</v>
      </c>
      <c r="W119" s="42"/>
      <c r="X119" s="42"/>
      <c r="Y119" s="32" t="str">
        <f t="shared" si="91"/>
        <v xml:space="preserve"> </v>
      </c>
      <c r="Z119" s="34" t="str">
        <f t="shared" si="92"/>
        <v xml:space="preserve"> </v>
      </c>
      <c r="AA119" s="34" t="str">
        <f t="shared" si="93"/>
        <v xml:space="preserve"> </v>
      </c>
      <c r="AB119" s="38" t="str">
        <f t="shared" si="94"/>
        <v xml:space="preserve"> </v>
      </c>
      <c r="AC119" s="42" t="str">
        <f t="shared" si="95"/>
        <v xml:space="preserve"> </v>
      </c>
      <c r="AD119" s="32">
        <f t="shared" si="96"/>
        <v>1.06</v>
      </c>
      <c r="AE119" s="34" t="str">
        <f t="shared" si="97"/>
        <v xml:space="preserve"> </v>
      </c>
      <c r="AF119" s="34">
        <f t="shared" si="98"/>
        <v>455</v>
      </c>
      <c r="AG119" s="34" t="str">
        <f t="shared" si="99"/>
        <v xml:space="preserve"> </v>
      </c>
      <c r="AH119" s="34">
        <f t="shared" si="100"/>
        <v>662</v>
      </c>
    </row>
    <row r="120" spans="2:34" ht="12.75" customHeight="1" x14ac:dyDescent="0.2">
      <c r="B120" s="24">
        <v>2</v>
      </c>
      <c r="D120" s="12">
        <v>3</v>
      </c>
      <c r="E120" s="12" t="s">
        <v>119</v>
      </c>
      <c r="F120" s="71" t="s">
        <v>82</v>
      </c>
      <c r="G120" s="72"/>
      <c r="H120" s="72"/>
      <c r="I120" s="72"/>
      <c r="J120" s="73"/>
      <c r="K120" s="51" t="str">
        <f t="shared" si="74"/>
        <v>02/NHS/21</v>
      </c>
      <c r="L120" s="52" t="s">
        <v>46</v>
      </c>
      <c r="M120" s="47" t="s">
        <v>49</v>
      </c>
      <c r="N120" s="43">
        <v>0.37</v>
      </c>
      <c r="O120" s="27">
        <v>0.37</v>
      </c>
      <c r="P120" s="27"/>
      <c r="Q120" s="27"/>
      <c r="R120" s="34"/>
      <c r="S120" s="42"/>
      <c r="T120" s="34"/>
      <c r="U120" s="42"/>
      <c r="V120" s="42"/>
      <c r="W120" s="42"/>
      <c r="X120" s="42"/>
      <c r="Y120" s="32" t="str">
        <f t="shared" si="91"/>
        <v xml:space="preserve"> </v>
      </c>
      <c r="Z120" s="34" t="str">
        <f t="shared" si="92"/>
        <v xml:space="preserve"> </v>
      </c>
      <c r="AA120" s="34" t="str">
        <f t="shared" si="93"/>
        <v xml:space="preserve"> </v>
      </c>
      <c r="AB120" s="38" t="str">
        <f t="shared" si="94"/>
        <v xml:space="preserve"> </v>
      </c>
      <c r="AC120" s="42" t="str">
        <f t="shared" si="95"/>
        <v xml:space="preserve"> </v>
      </c>
      <c r="AD120" s="32">
        <f t="shared" si="96"/>
        <v>0.74</v>
      </c>
      <c r="AE120" s="34" t="str">
        <f t="shared" si="97"/>
        <v xml:space="preserve"> </v>
      </c>
      <c r="AF120" s="34" t="str">
        <f t="shared" si="98"/>
        <v xml:space="preserve"> </v>
      </c>
      <c r="AG120" s="34" t="str">
        <f t="shared" si="99"/>
        <v xml:space="preserve"> </v>
      </c>
      <c r="AH120" s="34" t="str">
        <f t="shared" si="100"/>
        <v xml:space="preserve"> </v>
      </c>
    </row>
    <row r="121" spans="2:34" ht="12.75" customHeight="1" x14ac:dyDescent="0.2">
      <c r="B121" s="24">
        <v>2</v>
      </c>
      <c r="D121" s="12">
        <v>3</v>
      </c>
      <c r="E121" s="12" t="s">
        <v>119</v>
      </c>
      <c r="F121" s="71" t="s">
        <v>83</v>
      </c>
      <c r="G121" s="72"/>
      <c r="H121" s="72"/>
      <c r="I121" s="72"/>
      <c r="J121" s="73"/>
      <c r="K121" s="51" t="str">
        <f t="shared" si="74"/>
        <v>02/NHS/21</v>
      </c>
      <c r="L121" s="52" t="s">
        <v>46</v>
      </c>
      <c r="M121" s="47" t="s">
        <v>49</v>
      </c>
      <c r="N121" s="43">
        <v>0.21</v>
      </c>
      <c r="O121" s="27">
        <v>0.16</v>
      </c>
      <c r="P121" s="27"/>
      <c r="Q121" s="27"/>
      <c r="R121" s="34"/>
      <c r="S121" s="42">
        <v>846</v>
      </c>
      <c r="T121" s="34"/>
      <c r="U121" s="42"/>
      <c r="V121" s="42"/>
      <c r="W121" s="42"/>
      <c r="X121" s="42"/>
      <c r="Y121" s="32" t="str">
        <f t="shared" si="91"/>
        <v xml:space="preserve"> </v>
      </c>
      <c r="Z121" s="34" t="str">
        <f t="shared" si="92"/>
        <v xml:space="preserve"> </v>
      </c>
      <c r="AA121" s="34" t="str">
        <f t="shared" si="93"/>
        <v xml:space="preserve"> </v>
      </c>
      <c r="AB121" s="38" t="str">
        <f t="shared" si="94"/>
        <v xml:space="preserve"> </v>
      </c>
      <c r="AC121" s="42" t="str">
        <f t="shared" si="95"/>
        <v xml:space="preserve"> </v>
      </c>
      <c r="AD121" s="32">
        <f t="shared" si="96"/>
        <v>0.37</v>
      </c>
      <c r="AE121" s="34" t="str">
        <f t="shared" si="97"/>
        <v xml:space="preserve"> </v>
      </c>
      <c r="AF121" s="34" t="str">
        <f t="shared" si="98"/>
        <v xml:space="preserve"> </v>
      </c>
      <c r="AG121" s="34" t="str">
        <f t="shared" si="99"/>
        <v xml:space="preserve"> </v>
      </c>
      <c r="AH121" s="34">
        <f t="shared" si="100"/>
        <v>846</v>
      </c>
    </row>
    <row r="122" spans="2:34" ht="12.75" customHeight="1" x14ac:dyDescent="0.2">
      <c r="B122" s="24">
        <v>2</v>
      </c>
      <c r="D122" s="12">
        <v>3</v>
      </c>
      <c r="E122" s="12" t="s">
        <v>119</v>
      </c>
      <c r="F122" s="71" t="s">
        <v>84</v>
      </c>
      <c r="G122" s="72"/>
      <c r="H122" s="72"/>
      <c r="I122" s="72"/>
      <c r="J122" s="73"/>
      <c r="K122" s="51" t="str">
        <f t="shared" si="74"/>
        <v>02/NHS/21</v>
      </c>
      <c r="L122" s="52" t="s">
        <v>46</v>
      </c>
      <c r="M122" s="47" t="s">
        <v>49</v>
      </c>
      <c r="N122" s="43">
        <v>0.05</v>
      </c>
      <c r="O122" s="27"/>
      <c r="P122" s="27"/>
      <c r="Q122" s="27"/>
      <c r="R122" s="34"/>
      <c r="S122" s="42">
        <v>156</v>
      </c>
      <c r="T122" s="34"/>
      <c r="U122" s="42"/>
      <c r="V122" s="42"/>
      <c r="W122" s="42"/>
      <c r="X122" s="42"/>
      <c r="Y122" s="32" t="str">
        <f t="shared" si="91"/>
        <v xml:space="preserve"> </v>
      </c>
      <c r="Z122" s="34" t="str">
        <f t="shared" si="92"/>
        <v xml:space="preserve"> </v>
      </c>
      <c r="AA122" s="34" t="str">
        <f t="shared" si="93"/>
        <v xml:space="preserve"> </v>
      </c>
      <c r="AB122" s="38" t="str">
        <f t="shared" si="94"/>
        <v xml:space="preserve"> </v>
      </c>
      <c r="AC122" s="42" t="str">
        <f t="shared" si="95"/>
        <v xml:space="preserve"> </v>
      </c>
      <c r="AD122" s="32">
        <f t="shared" si="96"/>
        <v>0.05</v>
      </c>
      <c r="AE122" s="34" t="str">
        <f t="shared" si="97"/>
        <v xml:space="preserve"> </v>
      </c>
      <c r="AF122" s="34" t="str">
        <f t="shared" si="98"/>
        <v xml:space="preserve"> </v>
      </c>
      <c r="AG122" s="34" t="str">
        <f t="shared" si="99"/>
        <v xml:space="preserve"> </v>
      </c>
      <c r="AH122" s="34">
        <f t="shared" si="100"/>
        <v>156</v>
      </c>
    </row>
    <row r="123" spans="2:34" ht="12.75" customHeight="1" x14ac:dyDescent="0.2">
      <c r="B123" s="24"/>
      <c r="D123" s="12"/>
      <c r="E123" s="12"/>
      <c r="F123" s="71"/>
      <c r="G123" s="74"/>
      <c r="H123" s="27" t="str">
        <f t="shared" ref="H123:H162" si="112">IF(I123&gt;0,"TO"," ")</f>
        <v xml:space="preserve"> </v>
      </c>
      <c r="I123" s="71"/>
      <c r="J123" s="73"/>
      <c r="K123" s="51" t="str">
        <f t="shared" si="74"/>
        <v xml:space="preserve"> </v>
      </c>
      <c r="L123" s="52"/>
      <c r="M123" s="47"/>
      <c r="N123" s="43" t="str">
        <f t="shared" ref="N123:N162" si="113">IF(I123&gt;0,((I123-F123))*2," ")</f>
        <v xml:space="preserve"> </v>
      </c>
      <c r="O123" s="27" t="str">
        <f t="shared" ref="O123:O162" si="114">IF(I123&gt;0,((I123-F123))*2," ")</f>
        <v xml:space="preserve"> </v>
      </c>
      <c r="P123" s="27" t="str">
        <f t="shared" ref="P123:P162" si="115">IF(I123&gt;0,((I123-F123))*2," ")</f>
        <v xml:space="preserve"> </v>
      </c>
      <c r="Q123" s="27" t="str">
        <f t="shared" ref="Q123:Q162" si="116">IF(I123&gt;0,((I123-F123))*1," ")</f>
        <v xml:space="preserve"> </v>
      </c>
      <c r="R123" s="42"/>
      <c r="S123" s="34"/>
      <c r="T123" s="34"/>
      <c r="U123" s="42"/>
      <c r="V123" s="42"/>
      <c r="W123" s="42"/>
      <c r="X123" s="48"/>
      <c r="Y123" s="32" t="str">
        <f t="shared" si="91"/>
        <v xml:space="preserve"> </v>
      </c>
      <c r="Z123" s="34" t="str">
        <f t="shared" si="92"/>
        <v xml:space="preserve"> </v>
      </c>
      <c r="AA123" s="34" t="str">
        <f t="shared" si="93"/>
        <v xml:space="preserve"> </v>
      </c>
      <c r="AB123" s="38" t="str">
        <f t="shared" si="94"/>
        <v xml:space="preserve"> </v>
      </c>
      <c r="AC123" s="42" t="str">
        <f t="shared" si="95"/>
        <v xml:space="preserve"> </v>
      </c>
      <c r="AD123" s="32" t="str">
        <f t="shared" si="96"/>
        <v xml:space="preserve"> </v>
      </c>
      <c r="AE123" s="34" t="str">
        <f t="shared" si="97"/>
        <v xml:space="preserve"> </v>
      </c>
      <c r="AF123" s="34" t="str">
        <f t="shared" si="98"/>
        <v xml:space="preserve"> </v>
      </c>
      <c r="AG123" s="34" t="str">
        <f t="shared" si="99"/>
        <v xml:space="preserve"> </v>
      </c>
      <c r="AH123" s="34" t="str">
        <f t="shared" si="100"/>
        <v xml:space="preserve"> </v>
      </c>
    </row>
    <row r="124" spans="2:34" ht="12.75" customHeight="1" x14ac:dyDescent="0.2">
      <c r="B124" s="24"/>
      <c r="D124" s="12"/>
      <c r="E124" s="12"/>
      <c r="F124" s="71"/>
      <c r="G124" s="74"/>
      <c r="H124" s="27" t="str">
        <f t="shared" si="112"/>
        <v xml:space="preserve"> </v>
      </c>
      <c r="I124" s="71"/>
      <c r="J124" s="73"/>
      <c r="K124" s="51" t="str">
        <f t="shared" si="74"/>
        <v xml:space="preserve"> </v>
      </c>
      <c r="L124" s="52"/>
      <c r="M124" s="47"/>
      <c r="N124" s="43" t="str">
        <f t="shared" si="113"/>
        <v xml:space="preserve"> </v>
      </c>
      <c r="O124" s="27" t="str">
        <f t="shared" si="114"/>
        <v xml:space="preserve"> </v>
      </c>
      <c r="P124" s="27" t="str">
        <f t="shared" si="115"/>
        <v xml:space="preserve"> </v>
      </c>
      <c r="Q124" s="27" t="str">
        <f t="shared" si="116"/>
        <v xml:space="preserve"> </v>
      </c>
      <c r="R124" s="42"/>
      <c r="S124" s="34"/>
      <c r="T124" s="34"/>
      <c r="U124" s="42"/>
      <c r="V124" s="42"/>
      <c r="W124" s="42"/>
      <c r="X124" s="48"/>
      <c r="Y124" s="32" t="str">
        <f t="shared" si="91"/>
        <v xml:space="preserve"> </v>
      </c>
      <c r="Z124" s="34" t="str">
        <f t="shared" si="92"/>
        <v xml:space="preserve"> </v>
      </c>
      <c r="AA124" s="34" t="str">
        <f t="shared" si="93"/>
        <v xml:space="preserve"> </v>
      </c>
      <c r="AB124" s="38" t="str">
        <f t="shared" si="94"/>
        <v xml:space="preserve"> </v>
      </c>
      <c r="AC124" s="42" t="str">
        <f t="shared" si="95"/>
        <v xml:space="preserve"> </v>
      </c>
      <c r="AD124" s="32" t="str">
        <f t="shared" si="96"/>
        <v xml:space="preserve"> </v>
      </c>
      <c r="AE124" s="34" t="str">
        <f t="shared" si="97"/>
        <v xml:space="preserve"> </v>
      </c>
      <c r="AF124" s="34" t="str">
        <f t="shared" si="98"/>
        <v xml:space="preserve"> </v>
      </c>
      <c r="AG124" s="34" t="str">
        <f t="shared" si="99"/>
        <v xml:space="preserve"> </v>
      </c>
      <c r="AH124" s="34" t="str">
        <f t="shared" si="100"/>
        <v xml:space="preserve"> </v>
      </c>
    </row>
    <row r="125" spans="2:34" ht="12.75" customHeight="1" x14ac:dyDescent="0.2">
      <c r="B125" s="24">
        <v>1</v>
      </c>
      <c r="D125" s="12">
        <v>4</v>
      </c>
      <c r="E125" s="12" t="s">
        <v>120</v>
      </c>
      <c r="F125" s="71">
        <v>26.07</v>
      </c>
      <c r="G125" s="74"/>
      <c r="H125" s="27" t="str">
        <f t="shared" si="112"/>
        <v>TO</v>
      </c>
      <c r="I125" s="71">
        <v>26.96</v>
      </c>
      <c r="J125" s="73"/>
      <c r="K125" s="51" t="str">
        <f t="shared" si="74"/>
        <v>01/IMS/21</v>
      </c>
      <c r="L125" s="52" t="s">
        <v>32</v>
      </c>
      <c r="M125" s="47" t="s">
        <v>34</v>
      </c>
      <c r="N125" s="43">
        <f t="shared" si="113"/>
        <v>1.7800000000000011</v>
      </c>
      <c r="O125" s="27">
        <f t="shared" si="114"/>
        <v>1.7800000000000011</v>
      </c>
      <c r="P125" s="27">
        <f>IF(I125&gt;0,((I125-F125))*4," ")</f>
        <v>3.5600000000000023</v>
      </c>
      <c r="Q125" s="27"/>
      <c r="R125" s="34"/>
      <c r="S125" s="42"/>
      <c r="T125" s="34"/>
      <c r="U125" s="42"/>
      <c r="V125" s="42"/>
      <c r="W125" s="42"/>
      <c r="X125" s="42"/>
      <c r="Y125" s="32">
        <f t="shared" si="91"/>
        <v>7.1200000000000045</v>
      </c>
      <c r="Z125" s="34" t="str">
        <f t="shared" si="92"/>
        <v xml:space="preserve"> </v>
      </c>
      <c r="AA125" s="34" t="str">
        <f t="shared" si="93"/>
        <v xml:space="preserve"> </v>
      </c>
      <c r="AB125" s="38" t="str">
        <f t="shared" si="94"/>
        <v xml:space="preserve"> </v>
      </c>
      <c r="AC125" s="42" t="str">
        <f t="shared" si="95"/>
        <v xml:space="preserve"> </v>
      </c>
      <c r="AD125" s="32" t="str">
        <f t="shared" si="96"/>
        <v xml:space="preserve"> </v>
      </c>
      <c r="AE125" s="34" t="str">
        <f t="shared" si="97"/>
        <v xml:space="preserve"> </v>
      </c>
      <c r="AF125" s="34" t="str">
        <f t="shared" si="98"/>
        <v xml:space="preserve"> </v>
      </c>
      <c r="AG125" s="34" t="str">
        <f t="shared" si="99"/>
        <v xml:space="preserve"> </v>
      </c>
      <c r="AH125" s="34" t="str">
        <f t="shared" si="100"/>
        <v xml:space="preserve"> </v>
      </c>
    </row>
    <row r="126" spans="2:34" ht="12.75" customHeight="1" x14ac:dyDescent="0.2">
      <c r="B126" s="24">
        <v>1</v>
      </c>
      <c r="D126" s="12">
        <v>4</v>
      </c>
      <c r="E126" s="12" t="s">
        <v>120</v>
      </c>
      <c r="F126" s="71" t="s">
        <v>85</v>
      </c>
      <c r="G126" s="72"/>
      <c r="H126" s="72"/>
      <c r="I126" s="72"/>
      <c r="J126" s="73"/>
      <c r="K126" s="51" t="str">
        <f t="shared" si="74"/>
        <v>01/IMS/21</v>
      </c>
      <c r="L126" s="52" t="s">
        <v>46</v>
      </c>
      <c r="M126" s="47" t="s">
        <v>66</v>
      </c>
      <c r="N126" s="43">
        <f>(F127-I125)*2</f>
        <v>0.10000000000000142</v>
      </c>
      <c r="O126" s="27">
        <f>(F127-I125)*2</f>
        <v>0.10000000000000142</v>
      </c>
      <c r="P126" s="27">
        <f>(F127-I125)*4</f>
        <v>0.20000000000000284</v>
      </c>
      <c r="Q126" s="27"/>
      <c r="R126" s="34"/>
      <c r="S126" s="42"/>
      <c r="T126" s="34"/>
      <c r="U126" s="42"/>
      <c r="V126" s="42"/>
      <c r="W126" s="42"/>
      <c r="X126" s="42"/>
      <c r="Y126" s="32" t="str">
        <f t="shared" si="91"/>
        <v xml:space="preserve"> </v>
      </c>
      <c r="Z126" s="34" t="str">
        <f t="shared" si="92"/>
        <v xml:space="preserve"> </v>
      </c>
      <c r="AA126" s="34" t="str">
        <f t="shared" si="93"/>
        <v xml:space="preserve"> </v>
      </c>
      <c r="AB126" s="38" t="str">
        <f t="shared" si="94"/>
        <v xml:space="preserve"> </v>
      </c>
      <c r="AC126" s="42" t="str">
        <f t="shared" si="95"/>
        <v xml:space="preserve"> </v>
      </c>
      <c r="AD126" s="32">
        <f t="shared" si="96"/>
        <v>0.40000000000000568</v>
      </c>
      <c r="AE126" s="34" t="str">
        <f t="shared" si="97"/>
        <v xml:space="preserve"> </v>
      </c>
      <c r="AF126" s="34" t="str">
        <f t="shared" si="98"/>
        <v xml:space="preserve"> </v>
      </c>
      <c r="AG126" s="34" t="str">
        <f t="shared" si="99"/>
        <v xml:space="preserve"> </v>
      </c>
      <c r="AH126" s="34" t="str">
        <f t="shared" si="100"/>
        <v xml:space="preserve"> </v>
      </c>
    </row>
    <row r="127" spans="2:34" ht="12.75" customHeight="1" x14ac:dyDescent="0.2">
      <c r="B127" s="24">
        <v>1</v>
      </c>
      <c r="D127" s="12">
        <v>4</v>
      </c>
      <c r="E127" s="12" t="s">
        <v>120</v>
      </c>
      <c r="F127" s="71">
        <v>27.01</v>
      </c>
      <c r="G127" s="74"/>
      <c r="H127" s="27" t="str">
        <f t="shared" si="112"/>
        <v>TO</v>
      </c>
      <c r="I127" s="71">
        <v>28.72</v>
      </c>
      <c r="J127" s="73"/>
      <c r="K127" s="51" t="str">
        <f t="shared" si="74"/>
        <v>01/IMS/21</v>
      </c>
      <c r="L127" s="52" t="s">
        <v>32</v>
      </c>
      <c r="M127" s="47" t="s">
        <v>34</v>
      </c>
      <c r="N127" s="43">
        <f t="shared" si="113"/>
        <v>3.4199999999999946</v>
      </c>
      <c r="O127" s="27">
        <f t="shared" si="114"/>
        <v>3.4199999999999946</v>
      </c>
      <c r="P127" s="27">
        <f t="shared" ref="P127:P145" si="117">IF(I127&gt;0,((I127-F127))*2," ")</f>
        <v>3.4199999999999946</v>
      </c>
      <c r="Q127" s="27"/>
      <c r="R127" s="34"/>
      <c r="S127" s="42"/>
      <c r="T127" s="34"/>
      <c r="U127" s="42"/>
      <c r="V127" s="42"/>
      <c r="W127" s="42"/>
      <c r="X127" s="42"/>
      <c r="Y127" s="32">
        <f t="shared" si="91"/>
        <v>10.259999999999984</v>
      </c>
      <c r="Z127" s="34" t="str">
        <f t="shared" si="92"/>
        <v xml:space="preserve"> </v>
      </c>
      <c r="AA127" s="34" t="str">
        <f t="shared" si="93"/>
        <v xml:space="preserve"> </v>
      </c>
      <c r="AB127" s="38" t="str">
        <f t="shared" si="94"/>
        <v xml:space="preserve"> </v>
      </c>
      <c r="AC127" s="42" t="str">
        <f t="shared" si="95"/>
        <v xml:space="preserve"> </v>
      </c>
      <c r="AD127" s="32" t="str">
        <f t="shared" si="96"/>
        <v xml:space="preserve"> </v>
      </c>
      <c r="AE127" s="34" t="str">
        <f t="shared" si="97"/>
        <v xml:space="preserve"> </v>
      </c>
      <c r="AF127" s="34" t="str">
        <f t="shared" si="98"/>
        <v xml:space="preserve"> </v>
      </c>
      <c r="AG127" s="34" t="str">
        <f t="shared" si="99"/>
        <v xml:space="preserve"> </v>
      </c>
      <c r="AH127" s="34" t="str">
        <f t="shared" si="100"/>
        <v xml:space="preserve"> </v>
      </c>
    </row>
    <row r="128" spans="2:34" ht="12.75" customHeight="1" x14ac:dyDescent="0.2">
      <c r="B128" s="24">
        <v>1</v>
      </c>
      <c r="D128" s="12">
        <v>4</v>
      </c>
      <c r="E128" s="12" t="s">
        <v>120</v>
      </c>
      <c r="F128" s="71" t="s">
        <v>100</v>
      </c>
      <c r="G128" s="72"/>
      <c r="H128" s="72"/>
      <c r="I128" s="72"/>
      <c r="J128" s="73"/>
      <c r="K128" s="51" t="str">
        <f t="shared" si="74"/>
        <v>01/IMS/21</v>
      </c>
      <c r="L128" s="52" t="s">
        <v>46</v>
      </c>
      <c r="M128" s="47" t="s">
        <v>66</v>
      </c>
      <c r="N128" s="43">
        <f>(F129-I127)*2</f>
        <v>0.12000000000000455</v>
      </c>
      <c r="O128" s="27">
        <f>(F129-I127)*2</f>
        <v>0.12000000000000455</v>
      </c>
      <c r="P128" s="27">
        <f>(F129-I127)*4</f>
        <v>0.24000000000000909</v>
      </c>
      <c r="Q128" s="27"/>
      <c r="R128" s="34"/>
      <c r="S128" s="42"/>
      <c r="T128" s="34"/>
      <c r="U128" s="42"/>
      <c r="V128" s="42"/>
      <c r="W128" s="42"/>
      <c r="X128" s="42"/>
      <c r="Y128" s="32" t="str">
        <f t="shared" si="91"/>
        <v xml:space="preserve"> </v>
      </c>
      <c r="Z128" s="34" t="str">
        <f t="shared" si="92"/>
        <v xml:space="preserve"> </v>
      </c>
      <c r="AA128" s="34" t="str">
        <f t="shared" si="93"/>
        <v xml:space="preserve"> </v>
      </c>
      <c r="AB128" s="38" t="str">
        <f t="shared" si="94"/>
        <v xml:space="preserve"> </v>
      </c>
      <c r="AC128" s="42" t="str">
        <f t="shared" si="95"/>
        <v xml:space="preserve"> </v>
      </c>
      <c r="AD128" s="32">
        <f t="shared" si="96"/>
        <v>0.48000000000001819</v>
      </c>
      <c r="AE128" s="34" t="str">
        <f t="shared" si="97"/>
        <v xml:space="preserve"> </v>
      </c>
      <c r="AF128" s="34" t="str">
        <f t="shared" si="98"/>
        <v xml:space="preserve"> </v>
      </c>
      <c r="AG128" s="34" t="str">
        <f t="shared" si="99"/>
        <v xml:space="preserve"> </v>
      </c>
      <c r="AH128" s="34" t="str">
        <f t="shared" si="100"/>
        <v xml:space="preserve"> </v>
      </c>
    </row>
    <row r="129" spans="2:34" ht="12.75" customHeight="1" x14ac:dyDescent="0.2">
      <c r="B129" s="24">
        <v>1</v>
      </c>
      <c r="D129" s="12">
        <v>4</v>
      </c>
      <c r="E129" s="12" t="s">
        <v>120</v>
      </c>
      <c r="F129" s="71">
        <v>28.78</v>
      </c>
      <c r="G129" s="74"/>
      <c r="H129" s="27" t="str">
        <f t="shared" si="112"/>
        <v>TO</v>
      </c>
      <c r="I129" s="71">
        <v>28.83</v>
      </c>
      <c r="J129" s="73"/>
      <c r="K129" s="51" t="str">
        <f t="shared" si="74"/>
        <v>01/IMS/21</v>
      </c>
      <c r="L129" s="52" t="s">
        <v>32</v>
      </c>
      <c r="M129" s="47" t="s">
        <v>34</v>
      </c>
      <c r="N129" s="43">
        <f t="shared" si="113"/>
        <v>9.9999999999994316E-2</v>
      </c>
      <c r="O129" s="27">
        <f t="shared" si="114"/>
        <v>9.9999999999994316E-2</v>
      </c>
      <c r="P129" s="27">
        <f t="shared" si="117"/>
        <v>9.9999999999994316E-2</v>
      </c>
      <c r="Q129" s="27"/>
      <c r="R129" s="34"/>
      <c r="S129" s="42"/>
      <c r="T129" s="34"/>
      <c r="U129" s="42"/>
      <c r="V129" s="42"/>
      <c r="W129" s="42"/>
      <c r="X129" s="42"/>
      <c r="Y129" s="32">
        <f t="shared" si="91"/>
        <v>0.29999999999998295</v>
      </c>
      <c r="Z129" s="34" t="str">
        <f t="shared" si="92"/>
        <v xml:space="preserve"> </v>
      </c>
      <c r="AA129" s="34" t="str">
        <f t="shared" si="93"/>
        <v xml:space="preserve"> </v>
      </c>
      <c r="AB129" s="38" t="str">
        <f t="shared" si="94"/>
        <v xml:space="preserve"> </v>
      </c>
      <c r="AC129" s="42" t="str">
        <f t="shared" si="95"/>
        <v xml:space="preserve"> </v>
      </c>
      <c r="AD129" s="32" t="str">
        <f t="shared" si="96"/>
        <v xml:space="preserve"> </v>
      </c>
      <c r="AE129" s="34" t="str">
        <f t="shared" si="97"/>
        <v xml:space="preserve"> </v>
      </c>
      <c r="AF129" s="34" t="str">
        <f t="shared" si="98"/>
        <v xml:space="preserve"> </v>
      </c>
      <c r="AG129" s="34" t="str">
        <f t="shared" si="99"/>
        <v xml:space="preserve"> </v>
      </c>
      <c r="AH129" s="34" t="str">
        <f t="shared" si="100"/>
        <v xml:space="preserve"> </v>
      </c>
    </row>
    <row r="130" spans="2:34" ht="12.75" customHeight="1" x14ac:dyDescent="0.2">
      <c r="B130" s="24">
        <v>1</v>
      </c>
      <c r="D130" s="12">
        <v>4</v>
      </c>
      <c r="E130" s="12" t="s">
        <v>120</v>
      </c>
      <c r="F130" s="71" t="s">
        <v>101</v>
      </c>
      <c r="G130" s="72"/>
      <c r="H130" s="72"/>
      <c r="I130" s="72"/>
      <c r="J130" s="73"/>
      <c r="K130" s="51" t="str">
        <f t="shared" si="74"/>
        <v>01/IMS/21</v>
      </c>
      <c r="L130" s="52" t="s">
        <v>46</v>
      </c>
      <c r="M130" s="47" t="s">
        <v>66</v>
      </c>
      <c r="N130" s="43">
        <f>(F131-I129)*2</f>
        <v>6.0000000000002274E-2</v>
      </c>
      <c r="O130" s="27">
        <f>(F131-I129)*2</f>
        <v>6.0000000000002274E-2</v>
      </c>
      <c r="P130" s="27">
        <f>(F131-I129)*4</f>
        <v>0.12000000000000455</v>
      </c>
      <c r="Q130" s="27"/>
      <c r="R130" s="34"/>
      <c r="S130" s="42"/>
      <c r="T130" s="34"/>
      <c r="U130" s="42"/>
      <c r="V130" s="42"/>
      <c r="W130" s="42"/>
      <c r="X130" s="42"/>
      <c r="Y130" s="32" t="str">
        <f t="shared" si="91"/>
        <v xml:space="preserve"> </v>
      </c>
      <c r="Z130" s="34" t="str">
        <f t="shared" si="92"/>
        <v xml:space="preserve"> </v>
      </c>
      <c r="AA130" s="34" t="str">
        <f t="shared" si="93"/>
        <v xml:space="preserve"> </v>
      </c>
      <c r="AB130" s="38" t="str">
        <f t="shared" si="94"/>
        <v xml:space="preserve"> </v>
      </c>
      <c r="AC130" s="42" t="str">
        <f t="shared" si="95"/>
        <v xml:space="preserve"> </v>
      </c>
      <c r="AD130" s="32">
        <f t="shared" si="96"/>
        <v>0.24000000000000909</v>
      </c>
      <c r="AE130" s="34" t="str">
        <f t="shared" si="97"/>
        <v xml:space="preserve"> </v>
      </c>
      <c r="AF130" s="34" t="str">
        <f t="shared" si="98"/>
        <v xml:space="preserve"> </v>
      </c>
      <c r="AG130" s="34" t="str">
        <f t="shared" si="99"/>
        <v xml:space="preserve"> </v>
      </c>
      <c r="AH130" s="34" t="str">
        <f t="shared" si="100"/>
        <v xml:space="preserve"> </v>
      </c>
    </row>
    <row r="131" spans="2:34" ht="12.75" customHeight="1" x14ac:dyDescent="0.2">
      <c r="B131" s="24">
        <v>1</v>
      </c>
      <c r="D131" s="12">
        <v>4</v>
      </c>
      <c r="E131" s="12" t="s">
        <v>120</v>
      </c>
      <c r="F131" s="71">
        <v>28.86</v>
      </c>
      <c r="G131" s="74"/>
      <c r="H131" s="27" t="str">
        <f t="shared" si="112"/>
        <v>TO</v>
      </c>
      <c r="I131" s="71">
        <v>30.66</v>
      </c>
      <c r="J131" s="73"/>
      <c r="K131" s="51" t="str">
        <f t="shared" si="74"/>
        <v>01/IMS/21</v>
      </c>
      <c r="L131" s="52" t="s">
        <v>32</v>
      </c>
      <c r="M131" s="47" t="s">
        <v>34</v>
      </c>
      <c r="N131" s="43">
        <f t="shared" si="113"/>
        <v>3.6000000000000014</v>
      </c>
      <c r="O131" s="27">
        <f t="shared" si="114"/>
        <v>3.6000000000000014</v>
      </c>
      <c r="P131" s="27">
        <f t="shared" si="117"/>
        <v>3.6000000000000014</v>
      </c>
      <c r="Q131" s="27"/>
      <c r="R131" s="34"/>
      <c r="S131" s="42">
        <f>1371+960</f>
        <v>2331</v>
      </c>
      <c r="T131" s="34">
        <v>500</v>
      </c>
      <c r="U131" s="42"/>
      <c r="V131" s="42">
        <f>1100+2800+1100</f>
        <v>5000</v>
      </c>
      <c r="W131" s="42"/>
      <c r="X131" s="42"/>
      <c r="Y131" s="32">
        <f t="shared" si="91"/>
        <v>10.800000000000004</v>
      </c>
      <c r="Z131" s="34" t="str">
        <f t="shared" si="92"/>
        <v xml:space="preserve"> </v>
      </c>
      <c r="AA131" s="34">
        <f t="shared" si="93"/>
        <v>5000</v>
      </c>
      <c r="AB131" s="38" t="str">
        <f t="shared" si="94"/>
        <v xml:space="preserve"> </v>
      </c>
      <c r="AC131" s="42">
        <f t="shared" si="95"/>
        <v>2831</v>
      </c>
      <c r="AD131" s="32" t="str">
        <f t="shared" si="96"/>
        <v xml:space="preserve"> </v>
      </c>
      <c r="AE131" s="34" t="str">
        <f t="shared" si="97"/>
        <v xml:space="preserve"> </v>
      </c>
      <c r="AF131" s="34" t="str">
        <f t="shared" si="98"/>
        <v xml:space="preserve"> </v>
      </c>
      <c r="AG131" s="34" t="str">
        <f t="shared" si="99"/>
        <v xml:space="preserve"> </v>
      </c>
      <c r="AH131" s="34" t="str">
        <f t="shared" si="100"/>
        <v xml:space="preserve"> </v>
      </c>
    </row>
    <row r="132" spans="2:34" ht="12.75" customHeight="1" x14ac:dyDescent="0.2">
      <c r="B132" s="24">
        <v>1</v>
      </c>
      <c r="D132" s="12">
        <v>4</v>
      </c>
      <c r="E132" s="12" t="s">
        <v>120</v>
      </c>
      <c r="F132" s="71" t="s">
        <v>86</v>
      </c>
      <c r="G132" s="72"/>
      <c r="H132" s="72"/>
      <c r="I132" s="72"/>
      <c r="J132" s="73"/>
      <c r="K132" s="51" t="str">
        <f t="shared" si="74"/>
        <v>01/IMS/21</v>
      </c>
      <c r="L132" s="52" t="s">
        <v>46</v>
      </c>
      <c r="M132" s="47" t="s">
        <v>66</v>
      </c>
      <c r="N132" s="43">
        <f>(F133-I131)*2</f>
        <v>0.10000000000000142</v>
      </c>
      <c r="O132" s="27">
        <f>(F133-I131)*2</f>
        <v>0.10000000000000142</v>
      </c>
      <c r="P132" s="27">
        <f>(F133-I131)*4</f>
        <v>0.20000000000000284</v>
      </c>
      <c r="Q132" s="27"/>
      <c r="R132" s="34"/>
      <c r="S132" s="42"/>
      <c r="T132" s="34"/>
      <c r="U132" s="42"/>
      <c r="V132" s="42"/>
      <c r="W132" s="42"/>
      <c r="X132" s="42"/>
      <c r="Y132" s="32" t="str">
        <f t="shared" si="91"/>
        <v xml:space="preserve"> </v>
      </c>
      <c r="Z132" s="34" t="str">
        <f t="shared" si="92"/>
        <v xml:space="preserve"> </v>
      </c>
      <c r="AA132" s="34" t="str">
        <f t="shared" si="93"/>
        <v xml:space="preserve"> </v>
      </c>
      <c r="AB132" s="38" t="str">
        <f t="shared" si="94"/>
        <v xml:space="preserve"> </v>
      </c>
      <c r="AC132" s="42" t="str">
        <f t="shared" si="95"/>
        <v xml:space="preserve"> </v>
      </c>
      <c r="AD132" s="32">
        <f t="shared" si="96"/>
        <v>0.40000000000000568</v>
      </c>
      <c r="AE132" s="34" t="str">
        <f t="shared" si="97"/>
        <v xml:space="preserve"> </v>
      </c>
      <c r="AF132" s="34" t="str">
        <f t="shared" si="98"/>
        <v xml:space="preserve"> </v>
      </c>
      <c r="AG132" s="34" t="str">
        <f t="shared" si="99"/>
        <v xml:space="preserve"> </v>
      </c>
      <c r="AH132" s="34" t="str">
        <f t="shared" si="100"/>
        <v xml:space="preserve"> </v>
      </c>
    </row>
    <row r="133" spans="2:34" ht="12.75" customHeight="1" x14ac:dyDescent="0.2">
      <c r="B133" s="24">
        <v>1</v>
      </c>
      <c r="D133" s="12">
        <v>4</v>
      </c>
      <c r="E133" s="12" t="s">
        <v>120</v>
      </c>
      <c r="F133" s="71">
        <v>30.71</v>
      </c>
      <c r="G133" s="74"/>
      <c r="H133" s="27" t="str">
        <f t="shared" ref="H133" si="118">IF(I133&gt;0,"TO"," ")</f>
        <v>TO</v>
      </c>
      <c r="I133" s="71">
        <v>30.96</v>
      </c>
      <c r="J133" s="73"/>
      <c r="K133" s="51" t="str">
        <f t="shared" si="74"/>
        <v>01/IMS/21</v>
      </c>
      <c r="L133" s="52" t="s">
        <v>32</v>
      </c>
      <c r="M133" s="47" t="s">
        <v>34</v>
      </c>
      <c r="N133" s="43">
        <f t="shared" ref="N133" si="119">IF(I133&gt;0,((I133-F133))*2," ")</f>
        <v>0.5</v>
      </c>
      <c r="O133" s="27">
        <f t="shared" ref="O133" si="120">IF(I133&gt;0,((I133-F133))*2," ")</f>
        <v>0.5</v>
      </c>
      <c r="P133" s="27">
        <f t="shared" ref="P133" si="121">IF(I133&gt;0,((I133-F133))*2," ")</f>
        <v>0.5</v>
      </c>
      <c r="Q133" s="27"/>
      <c r="R133" s="34"/>
      <c r="S133" s="42"/>
      <c r="T133" s="34"/>
      <c r="U133" s="42"/>
      <c r="V133" s="42">
        <f>485+1100</f>
        <v>1585</v>
      </c>
      <c r="W133" s="42"/>
      <c r="X133" s="42"/>
      <c r="Y133" s="32">
        <f t="shared" si="91"/>
        <v>1.5</v>
      </c>
      <c r="Z133" s="34" t="str">
        <f t="shared" si="92"/>
        <v xml:space="preserve"> </v>
      </c>
      <c r="AA133" s="34">
        <f t="shared" si="93"/>
        <v>1585</v>
      </c>
      <c r="AB133" s="38" t="str">
        <f t="shared" si="94"/>
        <v xml:space="preserve"> </v>
      </c>
      <c r="AC133" s="42" t="str">
        <f t="shared" si="95"/>
        <v xml:space="preserve"> </v>
      </c>
      <c r="AD133" s="32" t="str">
        <f t="shared" si="96"/>
        <v xml:space="preserve"> </v>
      </c>
      <c r="AE133" s="34" t="str">
        <f t="shared" si="97"/>
        <v xml:space="preserve"> </v>
      </c>
      <c r="AF133" s="34" t="str">
        <f t="shared" si="98"/>
        <v xml:space="preserve"> </v>
      </c>
      <c r="AG133" s="34" t="str">
        <f t="shared" si="99"/>
        <v xml:space="preserve"> </v>
      </c>
      <c r="AH133" s="34" t="str">
        <f t="shared" si="100"/>
        <v xml:space="preserve"> </v>
      </c>
    </row>
    <row r="134" spans="2:34" ht="12.75" customHeight="1" x14ac:dyDescent="0.2">
      <c r="B134" s="24">
        <v>1</v>
      </c>
      <c r="D134" s="12">
        <v>4</v>
      </c>
      <c r="E134" s="12" t="s">
        <v>120</v>
      </c>
      <c r="F134" s="71" t="s">
        <v>87</v>
      </c>
      <c r="G134" s="72"/>
      <c r="H134" s="72"/>
      <c r="I134" s="72"/>
      <c r="J134" s="73"/>
      <c r="K134" s="51" t="str">
        <f t="shared" si="74"/>
        <v>01/IMS/21</v>
      </c>
      <c r="L134" s="52" t="s">
        <v>46</v>
      </c>
      <c r="M134" s="47" t="s">
        <v>66</v>
      </c>
      <c r="N134" s="43">
        <f>(F135-I133)*2</f>
        <v>7.9999999999998295E-2</v>
      </c>
      <c r="O134" s="27">
        <f>(F135-I133)*2</f>
        <v>7.9999999999998295E-2</v>
      </c>
      <c r="P134" s="27">
        <f>(F135-I133)*4</f>
        <v>0.15999999999999659</v>
      </c>
      <c r="Q134" s="27"/>
      <c r="R134" s="34"/>
      <c r="S134" s="42"/>
      <c r="T134" s="34"/>
      <c r="U134" s="42"/>
      <c r="V134" s="42"/>
      <c r="W134" s="42"/>
      <c r="X134" s="42"/>
      <c r="Y134" s="32" t="str">
        <f t="shared" si="91"/>
        <v xml:space="preserve"> </v>
      </c>
      <c r="Z134" s="34" t="str">
        <f t="shared" si="92"/>
        <v xml:space="preserve"> </v>
      </c>
      <c r="AA134" s="34" t="str">
        <f t="shared" si="93"/>
        <v xml:space="preserve"> </v>
      </c>
      <c r="AB134" s="38" t="str">
        <f t="shared" si="94"/>
        <v xml:space="preserve"> </v>
      </c>
      <c r="AC134" s="42" t="str">
        <f t="shared" si="95"/>
        <v xml:space="preserve"> </v>
      </c>
      <c r="AD134" s="32">
        <f t="shared" si="96"/>
        <v>0.31999999999999318</v>
      </c>
      <c r="AE134" s="34" t="str">
        <f t="shared" si="97"/>
        <v xml:space="preserve"> </v>
      </c>
      <c r="AF134" s="34" t="str">
        <f t="shared" si="98"/>
        <v xml:space="preserve"> </v>
      </c>
      <c r="AG134" s="34" t="str">
        <f t="shared" si="99"/>
        <v xml:space="preserve"> </v>
      </c>
      <c r="AH134" s="34" t="str">
        <f t="shared" si="100"/>
        <v xml:space="preserve"> </v>
      </c>
    </row>
    <row r="135" spans="2:34" ht="12.75" customHeight="1" x14ac:dyDescent="0.2">
      <c r="B135" s="24">
        <v>1</v>
      </c>
      <c r="D135" s="12">
        <v>4</v>
      </c>
      <c r="E135" s="12" t="s">
        <v>120</v>
      </c>
      <c r="F135" s="71">
        <v>31</v>
      </c>
      <c r="G135" s="74"/>
      <c r="H135" s="27" t="str">
        <f t="shared" si="112"/>
        <v>TO</v>
      </c>
      <c r="I135" s="71">
        <v>31.28</v>
      </c>
      <c r="J135" s="73"/>
      <c r="K135" s="51" t="str">
        <f t="shared" si="74"/>
        <v>01/IMS/21</v>
      </c>
      <c r="L135" s="52" t="s">
        <v>32</v>
      </c>
      <c r="M135" s="47" t="s">
        <v>34</v>
      </c>
      <c r="N135" s="43">
        <f t="shared" si="113"/>
        <v>0.56000000000000227</v>
      </c>
      <c r="O135" s="27">
        <f t="shared" si="114"/>
        <v>0.56000000000000227</v>
      </c>
      <c r="P135" s="27">
        <f t="shared" si="117"/>
        <v>0.56000000000000227</v>
      </c>
      <c r="Q135" s="27"/>
      <c r="R135" s="34"/>
      <c r="S135" s="42"/>
      <c r="T135" s="34"/>
      <c r="U135" s="42"/>
      <c r="V135" s="42"/>
      <c r="W135" s="42"/>
      <c r="X135" s="42"/>
      <c r="Y135" s="32">
        <f t="shared" si="91"/>
        <v>1.6800000000000068</v>
      </c>
      <c r="Z135" s="34" t="str">
        <f t="shared" si="92"/>
        <v xml:space="preserve"> </v>
      </c>
      <c r="AA135" s="34" t="str">
        <f t="shared" si="93"/>
        <v xml:space="preserve"> </v>
      </c>
      <c r="AB135" s="38" t="str">
        <f t="shared" si="94"/>
        <v xml:space="preserve"> </v>
      </c>
      <c r="AC135" s="42" t="str">
        <f t="shared" si="95"/>
        <v xml:space="preserve"> </v>
      </c>
      <c r="AD135" s="32" t="str">
        <f t="shared" si="96"/>
        <v xml:space="preserve"> </v>
      </c>
      <c r="AE135" s="34" t="str">
        <f t="shared" si="97"/>
        <v xml:space="preserve"> </v>
      </c>
      <c r="AF135" s="34" t="str">
        <f t="shared" si="98"/>
        <v xml:space="preserve"> </v>
      </c>
      <c r="AG135" s="34" t="str">
        <f t="shared" si="99"/>
        <v xml:space="preserve"> </v>
      </c>
      <c r="AH135" s="34" t="str">
        <f t="shared" si="100"/>
        <v xml:space="preserve"> </v>
      </c>
    </row>
    <row r="136" spans="2:34" ht="12.75" customHeight="1" x14ac:dyDescent="0.2">
      <c r="B136" s="24">
        <v>1</v>
      </c>
      <c r="D136" s="12">
        <v>4</v>
      </c>
      <c r="E136" s="12" t="s">
        <v>120</v>
      </c>
      <c r="F136" s="71">
        <v>31.28</v>
      </c>
      <c r="G136" s="74"/>
      <c r="H136" s="27" t="str">
        <f t="shared" si="112"/>
        <v>TO</v>
      </c>
      <c r="I136" s="71">
        <v>31.59</v>
      </c>
      <c r="J136" s="73"/>
      <c r="K136" s="51" t="str">
        <f t="shared" si="74"/>
        <v>01/IMS/21</v>
      </c>
      <c r="L136" s="52" t="s">
        <v>32</v>
      </c>
      <c r="M136" s="47" t="s">
        <v>34</v>
      </c>
      <c r="N136" s="43">
        <f t="shared" si="113"/>
        <v>0.61999999999999744</v>
      </c>
      <c r="O136" s="27">
        <f t="shared" si="114"/>
        <v>0.61999999999999744</v>
      </c>
      <c r="P136" s="27">
        <f t="shared" si="117"/>
        <v>0.61999999999999744</v>
      </c>
      <c r="Q136" s="27">
        <f t="shared" ref="Q136:Q141" si="122">IF(I136&gt;0,((I136-F136))*1," ")</f>
        <v>0.30999999999999872</v>
      </c>
      <c r="R136" s="34"/>
      <c r="S136" s="42"/>
      <c r="T136" s="34"/>
      <c r="U136" s="42"/>
      <c r="V136" s="42"/>
      <c r="W136" s="42"/>
      <c r="X136" s="42"/>
      <c r="Y136" s="32">
        <f t="shared" si="91"/>
        <v>2.169999999999991</v>
      </c>
      <c r="Z136" s="34" t="str">
        <f t="shared" si="92"/>
        <v xml:space="preserve"> </v>
      </c>
      <c r="AA136" s="34" t="str">
        <f t="shared" si="93"/>
        <v xml:space="preserve"> </v>
      </c>
      <c r="AB136" s="38" t="str">
        <f t="shared" si="94"/>
        <v xml:space="preserve"> </v>
      </c>
      <c r="AC136" s="42" t="str">
        <f t="shared" si="95"/>
        <v xml:space="preserve"> </v>
      </c>
      <c r="AD136" s="32" t="str">
        <f t="shared" si="96"/>
        <v xml:space="preserve"> </v>
      </c>
      <c r="AE136" s="34" t="str">
        <f t="shared" si="97"/>
        <v xml:space="preserve"> </v>
      </c>
      <c r="AF136" s="34" t="str">
        <f t="shared" si="98"/>
        <v xml:space="preserve"> </v>
      </c>
      <c r="AG136" s="34" t="str">
        <f t="shared" si="99"/>
        <v xml:space="preserve"> </v>
      </c>
      <c r="AH136" s="34" t="str">
        <f t="shared" si="100"/>
        <v xml:space="preserve"> </v>
      </c>
    </row>
    <row r="137" spans="2:34" ht="12.75" customHeight="1" x14ac:dyDescent="0.2">
      <c r="B137" s="24">
        <v>1</v>
      </c>
      <c r="D137" s="12">
        <v>4</v>
      </c>
      <c r="E137" s="12" t="s">
        <v>120</v>
      </c>
      <c r="F137" s="71">
        <v>31.59</v>
      </c>
      <c r="G137" s="74"/>
      <c r="H137" s="27" t="str">
        <f t="shared" si="112"/>
        <v>TO</v>
      </c>
      <c r="I137" s="71">
        <v>32.200000000000003</v>
      </c>
      <c r="J137" s="73"/>
      <c r="K137" s="51" t="str">
        <f t="shared" si="74"/>
        <v>01/IMS/21</v>
      </c>
      <c r="L137" s="52" t="s">
        <v>32</v>
      </c>
      <c r="M137" s="47" t="s">
        <v>34</v>
      </c>
      <c r="N137" s="43">
        <f t="shared" si="113"/>
        <v>1.220000000000006</v>
      </c>
      <c r="O137" s="27">
        <f t="shared" si="114"/>
        <v>1.220000000000006</v>
      </c>
      <c r="P137" s="27">
        <f t="shared" si="117"/>
        <v>1.220000000000006</v>
      </c>
      <c r="Q137" s="27">
        <f t="shared" si="122"/>
        <v>0.61000000000000298</v>
      </c>
      <c r="R137" s="34"/>
      <c r="S137" s="42">
        <f>651+651+124+124+56+56+148+148</f>
        <v>1958</v>
      </c>
      <c r="T137" s="34"/>
      <c r="U137" s="42"/>
      <c r="V137" s="42">
        <f>925+527</f>
        <v>1452</v>
      </c>
      <c r="W137" s="42"/>
      <c r="X137" s="42"/>
      <c r="Y137" s="32">
        <f t="shared" si="91"/>
        <v>4.2700000000000209</v>
      </c>
      <c r="Z137" s="34" t="str">
        <f t="shared" si="92"/>
        <v xml:space="preserve"> </v>
      </c>
      <c r="AA137" s="34">
        <f t="shared" si="93"/>
        <v>1452</v>
      </c>
      <c r="AB137" s="38" t="str">
        <f t="shared" si="94"/>
        <v xml:space="preserve"> </v>
      </c>
      <c r="AC137" s="42">
        <f t="shared" si="95"/>
        <v>1958</v>
      </c>
      <c r="AD137" s="32" t="str">
        <f t="shared" si="96"/>
        <v xml:space="preserve"> </v>
      </c>
      <c r="AE137" s="34" t="str">
        <f t="shared" si="97"/>
        <v xml:space="preserve"> </v>
      </c>
      <c r="AF137" s="34" t="str">
        <f t="shared" si="98"/>
        <v xml:space="preserve"> </v>
      </c>
      <c r="AG137" s="34" t="str">
        <f t="shared" si="99"/>
        <v xml:space="preserve"> </v>
      </c>
      <c r="AH137" s="34" t="str">
        <f t="shared" si="100"/>
        <v xml:space="preserve"> </v>
      </c>
    </row>
    <row r="138" spans="2:34" ht="12.75" customHeight="1" x14ac:dyDescent="0.2">
      <c r="B138" s="24">
        <v>1</v>
      </c>
      <c r="D138" s="12">
        <v>4</v>
      </c>
      <c r="E138" s="12" t="s">
        <v>120</v>
      </c>
      <c r="F138" s="71">
        <v>32.200000000000003</v>
      </c>
      <c r="G138" s="74"/>
      <c r="H138" s="27" t="str">
        <f t="shared" si="112"/>
        <v>TO</v>
      </c>
      <c r="I138" s="71">
        <v>32.68</v>
      </c>
      <c r="J138" s="73"/>
      <c r="K138" s="51" t="str">
        <f t="shared" si="74"/>
        <v>01/IMS/21</v>
      </c>
      <c r="L138" s="52" t="s">
        <v>32</v>
      </c>
      <c r="M138" s="47" t="s">
        <v>34</v>
      </c>
      <c r="N138" s="43">
        <f t="shared" si="113"/>
        <v>0.95999999999999375</v>
      </c>
      <c r="O138" s="27">
        <f t="shared" si="114"/>
        <v>0.95999999999999375</v>
      </c>
      <c r="P138" s="27">
        <f t="shared" si="117"/>
        <v>0.95999999999999375</v>
      </c>
      <c r="Q138" s="27">
        <f t="shared" si="122"/>
        <v>0.47999999999999687</v>
      </c>
      <c r="R138" s="34"/>
      <c r="S138" s="42">
        <f>221+221+572+575</f>
        <v>1589</v>
      </c>
      <c r="T138" s="34"/>
      <c r="U138" s="42"/>
      <c r="V138" s="42">
        <f>466+874+861+153</f>
        <v>2354</v>
      </c>
      <c r="W138" s="42"/>
      <c r="X138" s="42"/>
      <c r="Y138" s="32">
        <f t="shared" si="91"/>
        <v>3.3599999999999781</v>
      </c>
      <c r="Z138" s="34" t="str">
        <f t="shared" si="92"/>
        <v xml:space="preserve"> </v>
      </c>
      <c r="AA138" s="34">
        <f t="shared" si="93"/>
        <v>2354</v>
      </c>
      <c r="AB138" s="38" t="str">
        <f t="shared" si="94"/>
        <v xml:space="preserve"> </v>
      </c>
      <c r="AC138" s="42">
        <f t="shared" si="95"/>
        <v>1589</v>
      </c>
      <c r="AD138" s="32" t="str">
        <f t="shared" si="96"/>
        <v xml:space="preserve"> </v>
      </c>
      <c r="AE138" s="34" t="str">
        <f t="shared" si="97"/>
        <v xml:space="preserve"> </v>
      </c>
      <c r="AF138" s="34" t="str">
        <f t="shared" si="98"/>
        <v xml:space="preserve"> </v>
      </c>
      <c r="AG138" s="34" t="str">
        <f t="shared" si="99"/>
        <v xml:space="preserve"> </v>
      </c>
      <c r="AH138" s="34" t="str">
        <f t="shared" si="100"/>
        <v xml:space="preserve"> </v>
      </c>
    </row>
    <row r="139" spans="2:34" ht="12.75" customHeight="1" x14ac:dyDescent="0.2">
      <c r="B139" s="24">
        <v>1</v>
      </c>
      <c r="D139" s="12">
        <v>4</v>
      </c>
      <c r="E139" s="12" t="s">
        <v>120</v>
      </c>
      <c r="F139" s="71" t="s">
        <v>88</v>
      </c>
      <c r="G139" s="72"/>
      <c r="H139" s="72"/>
      <c r="I139" s="72"/>
      <c r="J139" s="73"/>
      <c r="K139" s="51" t="str">
        <f t="shared" si="74"/>
        <v>01/IMS/21</v>
      </c>
      <c r="L139" s="52" t="s">
        <v>46</v>
      </c>
      <c r="M139" s="47" t="s">
        <v>66</v>
      </c>
      <c r="N139" s="43">
        <f>(F140-I138)*2</f>
        <v>0.14000000000000057</v>
      </c>
      <c r="O139" s="27">
        <f>(F140-I138)*2</f>
        <v>0.14000000000000057</v>
      </c>
      <c r="P139" s="27">
        <f>(F140-I138)*4</f>
        <v>0.28000000000000114</v>
      </c>
      <c r="Q139" s="27"/>
      <c r="R139" s="34"/>
      <c r="S139" s="42">
        <f>293+293</f>
        <v>586</v>
      </c>
      <c r="T139" s="34"/>
      <c r="U139" s="42"/>
      <c r="V139" s="42">
        <f>369</f>
        <v>369</v>
      </c>
      <c r="W139" s="42"/>
      <c r="X139" s="42"/>
      <c r="Y139" s="32" t="str">
        <f t="shared" si="91"/>
        <v xml:space="preserve"> </v>
      </c>
      <c r="Z139" s="34" t="str">
        <f t="shared" si="92"/>
        <v xml:space="preserve"> </v>
      </c>
      <c r="AA139" s="34" t="str">
        <f t="shared" si="93"/>
        <v xml:space="preserve"> </v>
      </c>
      <c r="AB139" s="38" t="str">
        <f t="shared" si="94"/>
        <v xml:space="preserve"> </v>
      </c>
      <c r="AC139" s="42" t="str">
        <f t="shared" si="95"/>
        <v xml:space="preserve"> </v>
      </c>
      <c r="AD139" s="32">
        <f t="shared" si="96"/>
        <v>0.56000000000000227</v>
      </c>
      <c r="AE139" s="34" t="str">
        <f t="shared" si="97"/>
        <v xml:space="preserve"> </v>
      </c>
      <c r="AF139" s="34">
        <f t="shared" si="98"/>
        <v>369</v>
      </c>
      <c r="AG139" s="34" t="str">
        <f t="shared" si="99"/>
        <v xml:space="preserve"> </v>
      </c>
      <c r="AH139" s="34">
        <f t="shared" si="100"/>
        <v>586</v>
      </c>
    </row>
    <row r="140" spans="2:34" ht="12.75" customHeight="1" x14ac:dyDescent="0.2">
      <c r="B140" s="24">
        <v>1</v>
      </c>
      <c r="D140" s="12">
        <v>4</v>
      </c>
      <c r="E140" s="12" t="s">
        <v>120</v>
      </c>
      <c r="F140" s="71">
        <v>32.75</v>
      </c>
      <c r="G140" s="74"/>
      <c r="H140" s="27" t="str">
        <f t="shared" si="112"/>
        <v>TO</v>
      </c>
      <c r="I140" s="71">
        <v>32.880000000000003</v>
      </c>
      <c r="J140" s="73"/>
      <c r="K140" s="51" t="str">
        <f t="shared" si="74"/>
        <v>01/IMS/21</v>
      </c>
      <c r="L140" s="52" t="s">
        <v>32</v>
      </c>
      <c r="M140" s="47" t="s">
        <v>34</v>
      </c>
      <c r="N140" s="43">
        <f t="shared" si="113"/>
        <v>0.26000000000000512</v>
      </c>
      <c r="O140" s="27">
        <f t="shared" si="114"/>
        <v>0.26000000000000512</v>
      </c>
      <c r="P140" s="27">
        <f t="shared" si="117"/>
        <v>0.26000000000000512</v>
      </c>
      <c r="Q140" s="27">
        <f t="shared" si="122"/>
        <v>0.13000000000000256</v>
      </c>
      <c r="R140" s="34"/>
      <c r="S140" s="42"/>
      <c r="T140" s="34"/>
      <c r="U140" s="42"/>
      <c r="V140" s="42"/>
      <c r="W140" s="42"/>
      <c r="X140" s="42"/>
      <c r="Y140" s="32">
        <f t="shared" si="91"/>
        <v>0.91000000000001791</v>
      </c>
      <c r="Z140" s="34" t="str">
        <f t="shared" si="92"/>
        <v xml:space="preserve"> </v>
      </c>
      <c r="AA140" s="34" t="str">
        <f t="shared" si="93"/>
        <v xml:space="preserve"> </v>
      </c>
      <c r="AB140" s="38" t="str">
        <f t="shared" si="94"/>
        <v xml:space="preserve"> </v>
      </c>
      <c r="AC140" s="42" t="str">
        <f t="shared" si="95"/>
        <v xml:space="preserve"> </v>
      </c>
      <c r="AD140" s="32" t="str">
        <f t="shared" si="96"/>
        <v xml:space="preserve"> </v>
      </c>
      <c r="AE140" s="34" t="str">
        <f t="shared" si="97"/>
        <v xml:space="preserve"> </v>
      </c>
      <c r="AF140" s="34" t="str">
        <f t="shared" si="98"/>
        <v xml:space="preserve"> </v>
      </c>
      <c r="AG140" s="34" t="str">
        <f t="shared" si="99"/>
        <v xml:space="preserve"> </v>
      </c>
      <c r="AH140" s="34" t="str">
        <f t="shared" si="100"/>
        <v xml:space="preserve"> </v>
      </c>
    </row>
    <row r="141" spans="2:34" ht="12.75" customHeight="1" x14ac:dyDescent="0.2">
      <c r="B141" s="24"/>
      <c r="D141" s="12"/>
      <c r="E141" s="12"/>
      <c r="F141" s="71"/>
      <c r="G141" s="74"/>
      <c r="H141" s="27" t="str">
        <f t="shared" si="112"/>
        <v xml:space="preserve"> </v>
      </c>
      <c r="I141" s="71"/>
      <c r="J141" s="73"/>
      <c r="K141" s="51" t="str">
        <f t="shared" si="74"/>
        <v xml:space="preserve"> </v>
      </c>
      <c r="L141" s="52"/>
      <c r="M141" s="47"/>
      <c r="N141" s="43" t="str">
        <f t="shared" si="113"/>
        <v xml:space="preserve"> </v>
      </c>
      <c r="O141" s="27" t="str">
        <f t="shared" si="114"/>
        <v xml:space="preserve"> </v>
      </c>
      <c r="P141" s="27" t="str">
        <f t="shared" si="117"/>
        <v xml:space="preserve"> </v>
      </c>
      <c r="Q141" s="27" t="str">
        <f t="shared" si="122"/>
        <v xml:space="preserve"> </v>
      </c>
      <c r="R141" s="34"/>
      <c r="S141" s="42"/>
      <c r="T141" s="34"/>
      <c r="U141" s="42"/>
      <c r="V141" s="42"/>
      <c r="W141" s="42"/>
      <c r="X141" s="42"/>
      <c r="Y141" s="32" t="str">
        <f t="shared" si="91"/>
        <v xml:space="preserve"> </v>
      </c>
      <c r="Z141" s="34" t="str">
        <f t="shared" si="92"/>
        <v xml:space="preserve"> </v>
      </c>
      <c r="AA141" s="34" t="str">
        <f t="shared" si="93"/>
        <v xml:space="preserve"> </v>
      </c>
      <c r="AB141" s="38" t="str">
        <f t="shared" si="94"/>
        <v xml:space="preserve"> </v>
      </c>
      <c r="AC141" s="42" t="str">
        <f t="shared" si="95"/>
        <v xml:space="preserve"> </v>
      </c>
      <c r="AD141" s="32" t="str">
        <f t="shared" si="96"/>
        <v xml:space="preserve"> </v>
      </c>
      <c r="AE141" s="34" t="str">
        <f t="shared" si="97"/>
        <v xml:space="preserve"> </v>
      </c>
      <c r="AF141" s="34" t="str">
        <f t="shared" si="98"/>
        <v xml:space="preserve"> </v>
      </c>
      <c r="AG141" s="34" t="str">
        <f t="shared" si="99"/>
        <v xml:space="preserve"> </v>
      </c>
      <c r="AH141" s="34" t="str">
        <f t="shared" si="100"/>
        <v xml:space="preserve"> </v>
      </c>
    </row>
    <row r="142" spans="2:34" ht="12.75" customHeight="1" x14ac:dyDescent="0.2">
      <c r="B142" s="24">
        <v>1</v>
      </c>
      <c r="D142" s="12">
        <v>4</v>
      </c>
      <c r="E142" s="12" t="s">
        <v>120</v>
      </c>
      <c r="F142" s="71" t="s">
        <v>89</v>
      </c>
      <c r="G142" s="72"/>
      <c r="H142" s="72"/>
      <c r="I142" s="72"/>
      <c r="J142" s="73"/>
      <c r="K142" s="51" t="str">
        <f t="shared" si="74"/>
        <v>01/IMS/21</v>
      </c>
      <c r="L142" s="52" t="s">
        <v>46</v>
      </c>
      <c r="M142" s="47" t="s">
        <v>49</v>
      </c>
      <c r="N142" s="43">
        <v>0.45</v>
      </c>
      <c r="O142" s="27">
        <v>0.22</v>
      </c>
      <c r="P142" s="27"/>
      <c r="Q142" s="27"/>
      <c r="R142" s="34"/>
      <c r="S142" s="42">
        <v>1026</v>
      </c>
      <c r="T142" s="34"/>
      <c r="U142" s="42"/>
      <c r="V142" s="42">
        <v>570</v>
      </c>
      <c r="W142" s="42"/>
      <c r="X142" s="42"/>
      <c r="Y142" s="32" t="str">
        <f t="shared" si="91"/>
        <v xml:space="preserve"> </v>
      </c>
      <c r="Z142" s="34" t="str">
        <f t="shared" si="92"/>
        <v xml:space="preserve"> </v>
      </c>
      <c r="AA142" s="34" t="str">
        <f t="shared" si="93"/>
        <v xml:space="preserve"> </v>
      </c>
      <c r="AB142" s="38" t="str">
        <f t="shared" si="94"/>
        <v xml:space="preserve"> </v>
      </c>
      <c r="AC142" s="42" t="str">
        <f t="shared" si="95"/>
        <v xml:space="preserve"> </v>
      </c>
      <c r="AD142" s="32">
        <f t="shared" si="96"/>
        <v>0.67</v>
      </c>
      <c r="AE142" s="34" t="str">
        <f t="shared" si="97"/>
        <v xml:space="preserve"> </v>
      </c>
      <c r="AF142" s="34">
        <f t="shared" si="98"/>
        <v>570</v>
      </c>
      <c r="AG142" s="34" t="str">
        <f t="shared" si="99"/>
        <v xml:space="preserve"> </v>
      </c>
      <c r="AH142" s="34">
        <f t="shared" si="100"/>
        <v>1026</v>
      </c>
    </row>
    <row r="143" spans="2:34" ht="12.75" customHeight="1" x14ac:dyDescent="0.2">
      <c r="B143" s="24">
        <v>1</v>
      </c>
      <c r="D143" s="12">
        <v>4</v>
      </c>
      <c r="E143" s="12" t="s">
        <v>120</v>
      </c>
      <c r="F143" s="71" t="s">
        <v>90</v>
      </c>
      <c r="G143" s="72"/>
      <c r="H143" s="72"/>
      <c r="I143" s="72"/>
      <c r="J143" s="73"/>
      <c r="K143" s="51" t="str">
        <f t="shared" si="74"/>
        <v>01/IMS/21</v>
      </c>
      <c r="L143" s="52" t="s">
        <v>46</v>
      </c>
      <c r="M143" s="47" t="s">
        <v>49</v>
      </c>
      <c r="N143" s="43">
        <v>0.55000000000000004</v>
      </c>
      <c r="O143" s="27">
        <v>0.24</v>
      </c>
      <c r="P143" s="27"/>
      <c r="Q143" s="27"/>
      <c r="R143" s="34"/>
      <c r="S143" s="42">
        <v>190</v>
      </c>
      <c r="T143" s="34"/>
      <c r="U143" s="42"/>
      <c r="V143" s="42">
        <v>73</v>
      </c>
      <c r="W143" s="42"/>
      <c r="X143" s="42"/>
      <c r="Y143" s="32" t="str">
        <f t="shared" si="91"/>
        <v xml:space="preserve"> </v>
      </c>
      <c r="Z143" s="34" t="str">
        <f t="shared" si="92"/>
        <v xml:space="preserve"> </v>
      </c>
      <c r="AA143" s="34" t="str">
        <f t="shared" si="93"/>
        <v xml:space="preserve"> </v>
      </c>
      <c r="AB143" s="38" t="str">
        <f t="shared" si="94"/>
        <v xml:space="preserve"> </v>
      </c>
      <c r="AC143" s="42" t="str">
        <f t="shared" si="95"/>
        <v xml:space="preserve"> </v>
      </c>
      <c r="AD143" s="32">
        <f t="shared" si="96"/>
        <v>0.79</v>
      </c>
      <c r="AE143" s="34" t="str">
        <f t="shared" si="97"/>
        <v xml:space="preserve"> </v>
      </c>
      <c r="AF143" s="34">
        <f t="shared" si="98"/>
        <v>73</v>
      </c>
      <c r="AG143" s="34" t="str">
        <f t="shared" si="99"/>
        <v xml:space="preserve"> </v>
      </c>
      <c r="AH143" s="34">
        <f t="shared" si="100"/>
        <v>190</v>
      </c>
    </row>
    <row r="144" spans="2:34" ht="12.75" customHeight="1" x14ac:dyDescent="0.2">
      <c r="B144" s="24">
        <v>1</v>
      </c>
      <c r="D144" s="12">
        <v>4</v>
      </c>
      <c r="E144" s="12" t="s">
        <v>120</v>
      </c>
      <c r="F144" s="71" t="s">
        <v>91</v>
      </c>
      <c r="G144" s="72"/>
      <c r="H144" s="72"/>
      <c r="I144" s="72"/>
      <c r="J144" s="73"/>
      <c r="K144" s="51" t="str">
        <f t="shared" si="74"/>
        <v>01/IMS/21</v>
      </c>
      <c r="L144" s="52" t="s">
        <v>46</v>
      </c>
      <c r="M144" s="47" t="s">
        <v>49</v>
      </c>
      <c r="N144" s="43">
        <v>0.44</v>
      </c>
      <c r="O144" s="27">
        <v>0.28000000000000003</v>
      </c>
      <c r="P144" s="27"/>
      <c r="Q144" s="27"/>
      <c r="R144" s="34"/>
      <c r="S144" s="42">
        <v>1275</v>
      </c>
      <c r="T144" s="34"/>
      <c r="U144" s="42"/>
      <c r="V144" s="42">
        <v>656</v>
      </c>
      <c r="W144" s="42"/>
      <c r="X144" s="42"/>
      <c r="Y144" s="32" t="str">
        <f t="shared" si="91"/>
        <v xml:space="preserve"> </v>
      </c>
      <c r="Z144" s="34" t="str">
        <f t="shared" si="92"/>
        <v xml:space="preserve"> </v>
      </c>
      <c r="AA144" s="34" t="str">
        <f t="shared" si="93"/>
        <v xml:space="preserve"> </v>
      </c>
      <c r="AB144" s="38" t="str">
        <f t="shared" si="94"/>
        <v xml:space="preserve"> </v>
      </c>
      <c r="AC144" s="42" t="str">
        <f t="shared" si="95"/>
        <v xml:space="preserve"> </v>
      </c>
      <c r="AD144" s="32">
        <f t="shared" si="96"/>
        <v>0.72</v>
      </c>
      <c r="AE144" s="34" t="str">
        <f t="shared" si="97"/>
        <v xml:space="preserve"> </v>
      </c>
      <c r="AF144" s="34">
        <f t="shared" si="98"/>
        <v>656</v>
      </c>
      <c r="AG144" s="34" t="str">
        <f t="shared" si="99"/>
        <v xml:space="preserve"> </v>
      </c>
      <c r="AH144" s="34">
        <f t="shared" si="100"/>
        <v>1275</v>
      </c>
    </row>
    <row r="145" spans="2:34" ht="12.75" customHeight="1" x14ac:dyDescent="0.2">
      <c r="B145" s="24"/>
      <c r="D145" s="12"/>
      <c r="E145" s="12"/>
      <c r="F145" s="71"/>
      <c r="G145" s="74"/>
      <c r="H145" s="27" t="str">
        <f t="shared" ref="H145" si="123">IF(I145&gt;0,"TO"," ")</f>
        <v xml:space="preserve"> </v>
      </c>
      <c r="I145" s="71"/>
      <c r="J145" s="73"/>
      <c r="K145" s="51" t="str">
        <f t="shared" si="74"/>
        <v xml:space="preserve"> </v>
      </c>
      <c r="L145" s="52"/>
      <c r="M145" s="47"/>
      <c r="N145" s="43" t="str">
        <f t="shared" si="113"/>
        <v xml:space="preserve"> </v>
      </c>
      <c r="O145" s="27" t="str">
        <f t="shared" si="114"/>
        <v xml:space="preserve"> </v>
      </c>
      <c r="P145" s="27" t="str">
        <f t="shared" si="117"/>
        <v xml:space="preserve"> </v>
      </c>
      <c r="Q145" s="27"/>
      <c r="R145" s="34"/>
      <c r="S145" s="42"/>
      <c r="T145" s="34"/>
      <c r="U145" s="42"/>
      <c r="V145" s="42"/>
      <c r="W145" s="42"/>
      <c r="X145" s="42"/>
      <c r="Y145" s="32" t="str">
        <f t="shared" si="91"/>
        <v xml:space="preserve"> </v>
      </c>
      <c r="Z145" s="34" t="str">
        <f t="shared" si="92"/>
        <v xml:space="preserve"> </v>
      </c>
      <c r="AA145" s="34" t="str">
        <f t="shared" si="93"/>
        <v xml:space="preserve"> </v>
      </c>
      <c r="AB145" s="38" t="str">
        <f t="shared" si="94"/>
        <v xml:space="preserve"> </v>
      </c>
      <c r="AC145" s="42" t="str">
        <f t="shared" si="95"/>
        <v xml:space="preserve"> </v>
      </c>
      <c r="AD145" s="32" t="str">
        <f t="shared" si="96"/>
        <v xml:space="preserve"> </v>
      </c>
      <c r="AE145" s="34" t="str">
        <f t="shared" si="97"/>
        <v xml:space="preserve"> </v>
      </c>
      <c r="AF145" s="34" t="str">
        <f t="shared" si="98"/>
        <v xml:space="preserve"> </v>
      </c>
      <c r="AG145" s="34" t="str">
        <f t="shared" si="99"/>
        <v xml:space="preserve"> </v>
      </c>
      <c r="AH145" s="34" t="str">
        <f t="shared" si="100"/>
        <v xml:space="preserve"> </v>
      </c>
    </row>
    <row r="146" spans="2:34" ht="12.75" customHeight="1" x14ac:dyDescent="0.2">
      <c r="B146" s="24">
        <v>1</v>
      </c>
      <c r="D146" s="12">
        <v>4</v>
      </c>
      <c r="E146" s="12" t="s">
        <v>120</v>
      </c>
      <c r="F146" s="71" t="s">
        <v>92</v>
      </c>
      <c r="G146" s="72"/>
      <c r="H146" s="72"/>
      <c r="I146" s="72"/>
      <c r="J146" s="73"/>
      <c r="K146" s="51" t="str">
        <f t="shared" si="74"/>
        <v>01/IMS/21</v>
      </c>
      <c r="L146" s="52" t="s">
        <v>46</v>
      </c>
      <c r="M146" s="47" t="s">
        <v>49</v>
      </c>
      <c r="N146" s="43">
        <v>0.55000000000000004</v>
      </c>
      <c r="O146" s="27">
        <v>0.14000000000000001</v>
      </c>
      <c r="P146" s="27">
        <v>0.02</v>
      </c>
      <c r="Q146" s="27"/>
      <c r="R146" s="34"/>
      <c r="S146" s="42">
        <v>2372</v>
      </c>
      <c r="T146" s="34">
        <v>304</v>
      </c>
      <c r="U146" s="42"/>
      <c r="V146" s="42">
        <v>1850</v>
      </c>
      <c r="W146" s="42"/>
      <c r="X146" s="42"/>
      <c r="Y146" s="32" t="str">
        <f t="shared" si="91"/>
        <v xml:space="preserve"> </v>
      </c>
      <c r="Z146" s="34" t="str">
        <f t="shared" si="92"/>
        <v xml:space="preserve"> </v>
      </c>
      <c r="AA146" s="34" t="str">
        <f t="shared" si="93"/>
        <v xml:space="preserve"> </v>
      </c>
      <c r="AB146" s="38" t="str">
        <f t="shared" si="94"/>
        <v xml:space="preserve"> </v>
      </c>
      <c r="AC146" s="42" t="str">
        <f t="shared" si="95"/>
        <v xml:space="preserve"> </v>
      </c>
      <c r="AD146" s="32">
        <f t="shared" si="96"/>
        <v>0.71000000000000008</v>
      </c>
      <c r="AE146" s="34" t="str">
        <f t="shared" si="97"/>
        <v xml:space="preserve"> </v>
      </c>
      <c r="AF146" s="34">
        <f t="shared" si="98"/>
        <v>1850</v>
      </c>
      <c r="AG146" s="34" t="str">
        <f t="shared" si="99"/>
        <v xml:space="preserve"> </v>
      </c>
      <c r="AH146" s="34">
        <f t="shared" si="100"/>
        <v>2676</v>
      </c>
    </row>
    <row r="147" spans="2:34" ht="12.75" customHeight="1" x14ac:dyDescent="0.2">
      <c r="B147" s="24">
        <v>1</v>
      </c>
      <c r="D147" s="12">
        <v>4</v>
      </c>
      <c r="E147" s="12" t="s">
        <v>120</v>
      </c>
      <c r="F147" s="71" t="s">
        <v>93</v>
      </c>
      <c r="G147" s="72"/>
      <c r="H147" s="72"/>
      <c r="I147" s="72"/>
      <c r="J147" s="73"/>
      <c r="K147" s="51" t="str">
        <f t="shared" si="74"/>
        <v>01/IMS/21</v>
      </c>
      <c r="L147" s="52" t="s">
        <v>46</v>
      </c>
      <c r="M147" s="47" t="s">
        <v>49</v>
      </c>
      <c r="N147" s="43">
        <v>0.24</v>
      </c>
      <c r="O147" s="27">
        <v>0.25</v>
      </c>
      <c r="P147" s="27"/>
      <c r="Q147" s="27"/>
      <c r="R147" s="34"/>
      <c r="S147" s="42">
        <v>468</v>
      </c>
      <c r="T147" s="34"/>
      <c r="U147" s="42"/>
      <c r="V147" s="42">
        <v>470</v>
      </c>
      <c r="W147" s="42"/>
      <c r="X147" s="42"/>
      <c r="Y147" s="32" t="str">
        <f t="shared" si="91"/>
        <v xml:space="preserve"> </v>
      </c>
      <c r="Z147" s="34" t="str">
        <f t="shared" si="92"/>
        <v xml:space="preserve"> </v>
      </c>
      <c r="AA147" s="34" t="str">
        <f t="shared" si="93"/>
        <v xml:space="preserve"> </v>
      </c>
      <c r="AB147" s="38" t="str">
        <f t="shared" si="94"/>
        <v xml:space="preserve"> </v>
      </c>
      <c r="AC147" s="42" t="str">
        <f t="shared" si="95"/>
        <v xml:space="preserve"> </v>
      </c>
      <c r="AD147" s="32">
        <f t="shared" si="96"/>
        <v>0.49</v>
      </c>
      <c r="AE147" s="34" t="str">
        <f t="shared" si="97"/>
        <v xml:space="preserve"> </v>
      </c>
      <c r="AF147" s="34">
        <f t="shared" si="98"/>
        <v>470</v>
      </c>
      <c r="AG147" s="34" t="str">
        <f t="shared" si="99"/>
        <v xml:space="preserve"> </v>
      </c>
      <c r="AH147" s="34">
        <f t="shared" si="100"/>
        <v>468</v>
      </c>
    </row>
    <row r="148" spans="2:34" ht="12.75" customHeight="1" x14ac:dyDescent="0.2">
      <c r="B148" s="24">
        <v>1</v>
      </c>
      <c r="D148" s="12">
        <v>4</v>
      </c>
      <c r="E148" s="12" t="s">
        <v>120</v>
      </c>
      <c r="F148" s="71" t="s">
        <v>94</v>
      </c>
      <c r="G148" s="72"/>
      <c r="H148" s="72"/>
      <c r="I148" s="72"/>
      <c r="J148" s="73"/>
      <c r="K148" s="51" t="str">
        <f t="shared" si="74"/>
        <v>01/IMS/21</v>
      </c>
      <c r="L148" s="52" t="s">
        <v>46</v>
      </c>
      <c r="M148" s="47" t="s">
        <v>49</v>
      </c>
      <c r="N148" s="43">
        <v>0.96</v>
      </c>
      <c r="O148" s="27">
        <v>0.45</v>
      </c>
      <c r="P148" s="27"/>
      <c r="Q148" s="27"/>
      <c r="R148" s="34"/>
      <c r="S148" s="42">
        <v>1253</v>
      </c>
      <c r="T148" s="34"/>
      <c r="U148" s="42"/>
      <c r="V148" s="42">
        <v>1054</v>
      </c>
      <c r="W148" s="42"/>
      <c r="X148" s="42"/>
      <c r="Y148" s="32" t="str">
        <f t="shared" si="91"/>
        <v xml:space="preserve"> </v>
      </c>
      <c r="Z148" s="34" t="str">
        <f t="shared" si="92"/>
        <v xml:space="preserve"> </v>
      </c>
      <c r="AA148" s="34" t="str">
        <f t="shared" si="93"/>
        <v xml:space="preserve"> </v>
      </c>
      <c r="AB148" s="38" t="str">
        <f t="shared" si="94"/>
        <v xml:space="preserve"> </v>
      </c>
      <c r="AC148" s="42" t="str">
        <f t="shared" si="95"/>
        <v xml:space="preserve"> </v>
      </c>
      <c r="AD148" s="32">
        <f t="shared" si="96"/>
        <v>1.41</v>
      </c>
      <c r="AE148" s="34" t="str">
        <f t="shared" si="97"/>
        <v xml:space="preserve"> </v>
      </c>
      <c r="AF148" s="34">
        <f t="shared" si="98"/>
        <v>1054</v>
      </c>
      <c r="AG148" s="34" t="str">
        <f t="shared" si="99"/>
        <v xml:space="preserve"> </v>
      </c>
      <c r="AH148" s="34">
        <f t="shared" si="100"/>
        <v>1253</v>
      </c>
    </row>
    <row r="149" spans="2:34" ht="12.75" customHeight="1" x14ac:dyDescent="0.2">
      <c r="B149" s="24">
        <v>1</v>
      </c>
      <c r="D149" s="12">
        <v>4</v>
      </c>
      <c r="E149" s="12" t="s">
        <v>120</v>
      </c>
      <c r="F149" s="71" t="s">
        <v>95</v>
      </c>
      <c r="G149" s="72"/>
      <c r="H149" s="72"/>
      <c r="I149" s="72"/>
      <c r="J149" s="73"/>
      <c r="K149" s="51" t="str">
        <f t="shared" si="74"/>
        <v>01/IMS/21</v>
      </c>
      <c r="L149" s="52" t="s">
        <v>46</v>
      </c>
      <c r="M149" s="47" t="s">
        <v>49</v>
      </c>
      <c r="N149" s="43">
        <v>0.28999999999999998</v>
      </c>
      <c r="O149" s="27">
        <v>0.3</v>
      </c>
      <c r="P149" s="27"/>
      <c r="Q149" s="27"/>
      <c r="R149" s="34"/>
      <c r="S149" s="42">
        <v>620</v>
      </c>
      <c r="T149" s="34"/>
      <c r="U149" s="42"/>
      <c r="V149" s="42">
        <v>75</v>
      </c>
      <c r="W149" s="42"/>
      <c r="X149" s="42"/>
      <c r="Y149" s="32" t="str">
        <f t="shared" si="91"/>
        <v xml:space="preserve"> </v>
      </c>
      <c r="Z149" s="34" t="str">
        <f t="shared" si="92"/>
        <v xml:space="preserve"> </v>
      </c>
      <c r="AA149" s="34" t="str">
        <f t="shared" si="93"/>
        <v xml:space="preserve"> </v>
      </c>
      <c r="AB149" s="38" t="str">
        <f t="shared" si="94"/>
        <v xml:space="preserve"> </v>
      </c>
      <c r="AC149" s="42" t="str">
        <f t="shared" si="95"/>
        <v xml:space="preserve"> </v>
      </c>
      <c r="AD149" s="32">
        <f t="shared" si="96"/>
        <v>0.59</v>
      </c>
      <c r="AE149" s="34" t="str">
        <f t="shared" si="97"/>
        <v xml:space="preserve"> </v>
      </c>
      <c r="AF149" s="34">
        <f t="shared" si="98"/>
        <v>75</v>
      </c>
      <c r="AG149" s="34" t="str">
        <f t="shared" si="99"/>
        <v xml:space="preserve"> </v>
      </c>
      <c r="AH149" s="34">
        <f t="shared" si="100"/>
        <v>620</v>
      </c>
    </row>
    <row r="150" spans="2:34" ht="12.75" customHeight="1" x14ac:dyDescent="0.2">
      <c r="B150" s="24"/>
      <c r="D150" s="12"/>
      <c r="E150" s="12"/>
      <c r="F150" s="71"/>
      <c r="G150" s="74"/>
      <c r="H150" s="27" t="str">
        <f t="shared" si="112"/>
        <v xml:space="preserve"> </v>
      </c>
      <c r="I150" s="71"/>
      <c r="J150" s="73"/>
      <c r="K150" s="51" t="str">
        <f t="shared" si="74"/>
        <v xml:space="preserve"> </v>
      </c>
      <c r="L150" s="52"/>
      <c r="M150" s="47"/>
      <c r="N150" s="43" t="str">
        <f t="shared" si="113"/>
        <v xml:space="preserve"> </v>
      </c>
      <c r="O150" s="27" t="str">
        <f t="shared" si="114"/>
        <v xml:space="preserve"> </v>
      </c>
      <c r="P150" s="27"/>
      <c r="Q150" s="27"/>
      <c r="R150" s="34"/>
      <c r="S150" s="42"/>
      <c r="T150" s="34"/>
      <c r="U150" s="42"/>
      <c r="V150" s="42"/>
      <c r="W150" s="42"/>
      <c r="X150" s="42"/>
      <c r="Y150" s="32" t="str">
        <f t="shared" si="91"/>
        <v xml:space="preserve"> </v>
      </c>
      <c r="Z150" s="34" t="str">
        <f t="shared" si="92"/>
        <v xml:space="preserve"> </v>
      </c>
      <c r="AA150" s="34" t="str">
        <f t="shared" si="93"/>
        <v xml:space="preserve"> </v>
      </c>
      <c r="AB150" s="38" t="str">
        <f t="shared" si="94"/>
        <v xml:space="preserve"> </v>
      </c>
      <c r="AC150" s="42" t="str">
        <f t="shared" si="95"/>
        <v xml:space="preserve"> </v>
      </c>
      <c r="AD150" s="32" t="str">
        <f t="shared" si="96"/>
        <v xml:space="preserve"> </v>
      </c>
      <c r="AE150" s="34" t="str">
        <f t="shared" si="97"/>
        <v xml:space="preserve"> </v>
      </c>
      <c r="AF150" s="34" t="str">
        <f t="shared" si="98"/>
        <v xml:space="preserve"> </v>
      </c>
      <c r="AG150" s="34" t="str">
        <f t="shared" si="99"/>
        <v xml:space="preserve"> </v>
      </c>
      <c r="AH150" s="34" t="str">
        <f t="shared" si="100"/>
        <v xml:space="preserve"> </v>
      </c>
    </row>
    <row r="151" spans="2:34" ht="12.75" customHeight="1" x14ac:dyDescent="0.2">
      <c r="B151" s="24">
        <v>1</v>
      </c>
      <c r="D151" s="12">
        <v>4</v>
      </c>
      <c r="E151" s="12" t="s">
        <v>120</v>
      </c>
      <c r="F151" s="71" t="s">
        <v>96</v>
      </c>
      <c r="G151" s="72"/>
      <c r="H151" s="72"/>
      <c r="I151" s="72"/>
      <c r="J151" s="73"/>
      <c r="K151" s="51" t="str">
        <f t="shared" si="74"/>
        <v>01/IMS/21</v>
      </c>
      <c r="L151" s="52" t="s">
        <v>46</v>
      </c>
      <c r="M151" s="47" t="s">
        <v>49</v>
      </c>
      <c r="N151" s="43">
        <v>0.57999999999999996</v>
      </c>
      <c r="O151" s="27">
        <v>0.43</v>
      </c>
      <c r="P151" s="27"/>
      <c r="Q151" s="27"/>
      <c r="R151" s="34"/>
      <c r="S151" s="42">
        <v>1150</v>
      </c>
      <c r="T151" s="34"/>
      <c r="U151" s="42"/>
      <c r="V151" s="42">
        <v>612</v>
      </c>
      <c r="W151" s="42"/>
      <c r="X151" s="42"/>
      <c r="Y151" s="32" t="str">
        <f t="shared" si="91"/>
        <v xml:space="preserve"> </v>
      </c>
      <c r="Z151" s="34" t="str">
        <f t="shared" si="92"/>
        <v xml:space="preserve"> </v>
      </c>
      <c r="AA151" s="34" t="str">
        <f t="shared" si="93"/>
        <v xml:space="preserve"> </v>
      </c>
      <c r="AB151" s="38" t="str">
        <f t="shared" si="94"/>
        <v xml:space="preserve"> </v>
      </c>
      <c r="AC151" s="42" t="str">
        <f t="shared" si="95"/>
        <v xml:space="preserve"> </v>
      </c>
      <c r="AD151" s="32">
        <f t="shared" si="96"/>
        <v>1.01</v>
      </c>
      <c r="AE151" s="34" t="str">
        <f t="shared" si="97"/>
        <v xml:space="preserve"> </v>
      </c>
      <c r="AF151" s="34">
        <f t="shared" si="98"/>
        <v>612</v>
      </c>
      <c r="AG151" s="34" t="str">
        <f t="shared" si="99"/>
        <v xml:space="preserve"> </v>
      </c>
      <c r="AH151" s="34">
        <f t="shared" si="100"/>
        <v>1150</v>
      </c>
    </row>
    <row r="152" spans="2:34" ht="12.75" customHeight="1" x14ac:dyDescent="0.2">
      <c r="B152" s="24">
        <v>1</v>
      </c>
      <c r="D152" s="12">
        <v>4</v>
      </c>
      <c r="E152" s="12" t="s">
        <v>120</v>
      </c>
      <c r="F152" s="71" t="s">
        <v>97</v>
      </c>
      <c r="G152" s="72"/>
      <c r="H152" s="72"/>
      <c r="I152" s="72"/>
      <c r="J152" s="73"/>
      <c r="K152" s="51" t="str">
        <f t="shared" si="74"/>
        <v>01/IMS/21</v>
      </c>
      <c r="L152" s="52" t="s">
        <v>46</v>
      </c>
      <c r="M152" s="47" t="s">
        <v>49</v>
      </c>
      <c r="N152" s="43">
        <v>0.31</v>
      </c>
      <c r="O152" s="27">
        <v>0.15</v>
      </c>
      <c r="P152" s="27"/>
      <c r="Q152" s="27"/>
      <c r="R152" s="34"/>
      <c r="S152" s="42">
        <v>1112</v>
      </c>
      <c r="T152" s="34"/>
      <c r="U152" s="42"/>
      <c r="V152" s="42">
        <v>370</v>
      </c>
      <c r="W152" s="42"/>
      <c r="X152" s="42"/>
      <c r="Y152" s="32" t="str">
        <f t="shared" si="91"/>
        <v xml:space="preserve"> </v>
      </c>
      <c r="Z152" s="34" t="str">
        <f t="shared" si="92"/>
        <v xml:space="preserve"> </v>
      </c>
      <c r="AA152" s="34" t="str">
        <f t="shared" si="93"/>
        <v xml:space="preserve"> </v>
      </c>
      <c r="AB152" s="38" t="str">
        <f t="shared" si="94"/>
        <v xml:space="preserve"> </v>
      </c>
      <c r="AC152" s="42" t="str">
        <f t="shared" si="95"/>
        <v xml:space="preserve"> </v>
      </c>
      <c r="AD152" s="32">
        <f t="shared" si="96"/>
        <v>0.45999999999999996</v>
      </c>
      <c r="AE152" s="34" t="str">
        <f t="shared" si="97"/>
        <v xml:space="preserve"> </v>
      </c>
      <c r="AF152" s="34">
        <f t="shared" si="98"/>
        <v>370</v>
      </c>
      <c r="AG152" s="34" t="str">
        <f t="shared" si="99"/>
        <v xml:space="preserve"> </v>
      </c>
      <c r="AH152" s="34">
        <f t="shared" si="100"/>
        <v>1112</v>
      </c>
    </row>
    <row r="153" spans="2:34" ht="12.75" customHeight="1" x14ac:dyDescent="0.2">
      <c r="B153" s="24">
        <v>1</v>
      </c>
      <c r="D153" s="12">
        <v>4</v>
      </c>
      <c r="E153" s="12" t="s">
        <v>120</v>
      </c>
      <c r="F153" s="71" t="s">
        <v>98</v>
      </c>
      <c r="G153" s="72"/>
      <c r="H153" s="72"/>
      <c r="I153" s="72"/>
      <c r="J153" s="73"/>
      <c r="K153" s="51" t="str">
        <f t="shared" si="74"/>
        <v>01/IMS/21</v>
      </c>
      <c r="L153" s="52" t="s">
        <v>46</v>
      </c>
      <c r="M153" s="47" t="s">
        <v>49</v>
      </c>
      <c r="N153" s="43">
        <v>0.82</v>
      </c>
      <c r="O153" s="27">
        <v>0.19</v>
      </c>
      <c r="P153" s="27"/>
      <c r="Q153" s="27"/>
      <c r="R153" s="34"/>
      <c r="S153" s="42">
        <v>710</v>
      </c>
      <c r="T153" s="34"/>
      <c r="U153" s="42"/>
      <c r="V153" s="42">
        <v>585</v>
      </c>
      <c r="W153" s="42"/>
      <c r="X153" s="42"/>
      <c r="Y153" s="32" t="str">
        <f t="shared" si="91"/>
        <v xml:space="preserve"> </v>
      </c>
      <c r="Z153" s="34" t="str">
        <f t="shared" si="92"/>
        <v xml:space="preserve"> </v>
      </c>
      <c r="AA153" s="34" t="str">
        <f t="shared" si="93"/>
        <v xml:space="preserve"> </v>
      </c>
      <c r="AB153" s="38" t="str">
        <f t="shared" si="94"/>
        <v xml:space="preserve"> </v>
      </c>
      <c r="AC153" s="42" t="str">
        <f t="shared" si="95"/>
        <v xml:space="preserve"> </v>
      </c>
      <c r="AD153" s="32">
        <f t="shared" si="96"/>
        <v>1.01</v>
      </c>
      <c r="AE153" s="34" t="str">
        <f t="shared" si="97"/>
        <v xml:space="preserve"> </v>
      </c>
      <c r="AF153" s="34">
        <f t="shared" si="98"/>
        <v>585</v>
      </c>
      <c r="AG153" s="34" t="str">
        <f t="shared" si="99"/>
        <v xml:space="preserve"> </v>
      </c>
      <c r="AH153" s="34">
        <f t="shared" si="100"/>
        <v>710</v>
      </c>
    </row>
    <row r="154" spans="2:34" ht="12.75" customHeight="1" x14ac:dyDescent="0.2">
      <c r="B154" s="24">
        <v>1</v>
      </c>
      <c r="D154" s="12">
        <v>4</v>
      </c>
      <c r="E154" s="12" t="s">
        <v>120</v>
      </c>
      <c r="F154" s="71" t="s">
        <v>99</v>
      </c>
      <c r="G154" s="72"/>
      <c r="H154" s="72"/>
      <c r="I154" s="72"/>
      <c r="J154" s="73"/>
      <c r="K154" s="51" t="str">
        <f t="shared" si="74"/>
        <v>01/IMS/21</v>
      </c>
      <c r="L154" s="52" t="s">
        <v>46</v>
      </c>
      <c r="M154" s="47" t="s">
        <v>49</v>
      </c>
      <c r="N154" s="43">
        <v>0.3</v>
      </c>
      <c r="O154" s="27">
        <v>0.15</v>
      </c>
      <c r="P154" s="27"/>
      <c r="Q154" s="27"/>
      <c r="R154" s="34"/>
      <c r="S154" s="42">
        <v>902</v>
      </c>
      <c r="T154" s="34"/>
      <c r="U154" s="42"/>
      <c r="V154" s="42"/>
      <c r="W154" s="42"/>
      <c r="X154" s="42"/>
      <c r="Y154" s="32" t="str">
        <f t="shared" si="91"/>
        <v xml:space="preserve"> </v>
      </c>
      <c r="Z154" s="34" t="str">
        <f t="shared" si="92"/>
        <v xml:space="preserve"> </v>
      </c>
      <c r="AA154" s="34" t="str">
        <f t="shared" si="93"/>
        <v xml:space="preserve"> </v>
      </c>
      <c r="AB154" s="38" t="str">
        <f t="shared" si="94"/>
        <v xml:space="preserve"> </v>
      </c>
      <c r="AC154" s="42" t="str">
        <f t="shared" si="95"/>
        <v xml:space="preserve"> </v>
      </c>
      <c r="AD154" s="32">
        <f t="shared" si="96"/>
        <v>0.44999999999999996</v>
      </c>
      <c r="AE154" s="34" t="str">
        <f t="shared" si="97"/>
        <v xml:space="preserve"> </v>
      </c>
      <c r="AF154" s="34" t="str">
        <f t="shared" si="98"/>
        <v xml:space="preserve"> </v>
      </c>
      <c r="AG154" s="34" t="str">
        <f t="shared" si="99"/>
        <v xml:space="preserve"> </v>
      </c>
      <c r="AH154" s="34">
        <f t="shared" si="100"/>
        <v>902</v>
      </c>
    </row>
    <row r="155" spans="2:34" ht="12.75" customHeight="1" x14ac:dyDescent="0.2">
      <c r="B155" s="24"/>
      <c r="D155" s="12"/>
      <c r="E155" s="12"/>
      <c r="F155" s="71"/>
      <c r="G155" s="74"/>
      <c r="H155" s="27" t="str">
        <f t="shared" si="112"/>
        <v xml:space="preserve"> </v>
      </c>
      <c r="I155" s="71"/>
      <c r="J155" s="73"/>
      <c r="K155" s="51" t="str">
        <f t="shared" si="74"/>
        <v xml:space="preserve"> </v>
      </c>
      <c r="L155" s="52"/>
      <c r="M155" s="47"/>
      <c r="N155" s="43" t="str">
        <f t="shared" si="113"/>
        <v xml:space="preserve"> </v>
      </c>
      <c r="O155" s="27" t="str">
        <f t="shared" si="114"/>
        <v xml:space="preserve"> </v>
      </c>
      <c r="P155" s="27"/>
      <c r="Q155" s="27"/>
      <c r="R155" s="34"/>
      <c r="S155" s="42"/>
      <c r="T155" s="34"/>
      <c r="U155" s="42"/>
      <c r="V155" s="42"/>
      <c r="W155" s="42"/>
      <c r="X155" s="42"/>
      <c r="Y155" s="32" t="str">
        <f t="shared" si="91"/>
        <v xml:space="preserve"> </v>
      </c>
      <c r="Z155" s="34" t="str">
        <f t="shared" si="92"/>
        <v xml:space="preserve"> </v>
      </c>
      <c r="AA155" s="34" t="str">
        <f t="shared" si="93"/>
        <v xml:space="preserve"> </v>
      </c>
      <c r="AB155" s="38" t="str">
        <f t="shared" si="94"/>
        <v xml:space="preserve"> </v>
      </c>
      <c r="AC155" s="42" t="str">
        <f t="shared" si="95"/>
        <v xml:space="preserve"> </v>
      </c>
      <c r="AD155" s="32" t="str">
        <f t="shared" si="96"/>
        <v xml:space="preserve"> </v>
      </c>
      <c r="AE155" s="34" t="str">
        <f t="shared" si="97"/>
        <v xml:space="preserve"> </v>
      </c>
      <c r="AF155" s="34" t="str">
        <f t="shared" si="98"/>
        <v xml:space="preserve"> </v>
      </c>
      <c r="AG155" s="34" t="str">
        <f t="shared" si="99"/>
        <v xml:space="preserve"> </v>
      </c>
      <c r="AH155" s="34" t="str">
        <f t="shared" si="100"/>
        <v xml:space="preserve"> </v>
      </c>
    </row>
    <row r="156" spans="2:34" ht="12.75" customHeight="1" x14ac:dyDescent="0.2">
      <c r="B156" s="24">
        <v>1</v>
      </c>
      <c r="D156" s="12">
        <v>4</v>
      </c>
      <c r="E156" s="12" t="s">
        <v>120</v>
      </c>
      <c r="F156" s="71" t="s">
        <v>102</v>
      </c>
      <c r="G156" s="72"/>
      <c r="H156" s="72"/>
      <c r="I156" s="72"/>
      <c r="J156" s="73"/>
      <c r="K156" s="51" t="str">
        <f t="shared" si="74"/>
        <v>01/IMS/21</v>
      </c>
      <c r="L156" s="52" t="s">
        <v>46</v>
      </c>
      <c r="M156" s="47" t="s">
        <v>49</v>
      </c>
      <c r="N156" s="43">
        <f>0.09+0.05+0.22</f>
        <v>0.36</v>
      </c>
      <c r="O156" s="27">
        <f>0.09+0.05+0.22</f>
        <v>0.36</v>
      </c>
      <c r="P156" s="27"/>
      <c r="Q156" s="27"/>
      <c r="R156" s="34"/>
      <c r="S156" s="42">
        <f>450+229</f>
        <v>679</v>
      </c>
      <c r="T156" s="34"/>
      <c r="U156" s="42"/>
      <c r="V156" s="42">
        <v>50</v>
      </c>
      <c r="W156" s="42"/>
      <c r="X156" s="42"/>
      <c r="Y156" s="32" t="str">
        <f t="shared" si="91"/>
        <v xml:space="preserve"> </v>
      </c>
      <c r="Z156" s="34" t="str">
        <f t="shared" si="92"/>
        <v xml:space="preserve"> </v>
      </c>
      <c r="AA156" s="34" t="str">
        <f t="shared" si="93"/>
        <v xml:space="preserve"> </v>
      </c>
      <c r="AB156" s="38" t="str">
        <f t="shared" si="94"/>
        <v xml:space="preserve"> </v>
      </c>
      <c r="AC156" s="42" t="str">
        <f t="shared" si="95"/>
        <v xml:space="preserve"> </v>
      </c>
      <c r="AD156" s="32">
        <f t="shared" si="96"/>
        <v>0.72</v>
      </c>
      <c r="AE156" s="34" t="str">
        <f t="shared" si="97"/>
        <v xml:space="preserve"> </v>
      </c>
      <c r="AF156" s="34">
        <f t="shared" si="98"/>
        <v>50</v>
      </c>
      <c r="AG156" s="34" t="str">
        <f t="shared" si="99"/>
        <v xml:space="preserve"> </v>
      </c>
      <c r="AH156" s="34">
        <f t="shared" si="100"/>
        <v>679</v>
      </c>
    </row>
    <row r="157" spans="2:34" ht="12.75" customHeight="1" x14ac:dyDescent="0.2">
      <c r="B157" s="24">
        <v>1</v>
      </c>
      <c r="D157" s="12">
        <v>4</v>
      </c>
      <c r="E157" s="12" t="s">
        <v>120</v>
      </c>
      <c r="F157" s="71" t="s">
        <v>103</v>
      </c>
      <c r="G157" s="72"/>
      <c r="H157" s="72"/>
      <c r="I157" s="72"/>
      <c r="J157" s="73"/>
      <c r="K157" s="51" t="str">
        <f t="shared" si="74"/>
        <v>01/IMS/21</v>
      </c>
      <c r="L157" s="52" t="s">
        <v>46</v>
      </c>
      <c r="M157" s="47" t="s">
        <v>49</v>
      </c>
      <c r="N157" s="43">
        <v>0.2</v>
      </c>
      <c r="O157" s="27">
        <v>0.05</v>
      </c>
      <c r="P157" s="27"/>
      <c r="Q157" s="27"/>
      <c r="R157" s="34"/>
      <c r="S157" s="42">
        <v>361</v>
      </c>
      <c r="T157" s="34"/>
      <c r="U157" s="42"/>
      <c r="V157" s="42">
        <v>409</v>
      </c>
      <c r="W157" s="42"/>
      <c r="X157" s="42"/>
      <c r="Y157" s="32" t="str">
        <f t="shared" si="91"/>
        <v xml:space="preserve"> </v>
      </c>
      <c r="Z157" s="34" t="str">
        <f t="shared" si="92"/>
        <v xml:space="preserve"> </v>
      </c>
      <c r="AA157" s="34" t="str">
        <f t="shared" si="93"/>
        <v xml:space="preserve"> </v>
      </c>
      <c r="AB157" s="38" t="str">
        <f t="shared" si="94"/>
        <v xml:space="preserve"> </v>
      </c>
      <c r="AC157" s="42" t="str">
        <f t="shared" si="95"/>
        <v xml:space="preserve"> </v>
      </c>
      <c r="AD157" s="32">
        <f t="shared" si="96"/>
        <v>0.25</v>
      </c>
      <c r="AE157" s="34" t="str">
        <f t="shared" si="97"/>
        <v xml:space="preserve"> </v>
      </c>
      <c r="AF157" s="34">
        <f t="shared" si="98"/>
        <v>409</v>
      </c>
      <c r="AG157" s="34" t="str">
        <f t="shared" si="99"/>
        <v xml:space="preserve"> </v>
      </c>
      <c r="AH157" s="34">
        <f t="shared" si="100"/>
        <v>361</v>
      </c>
    </row>
    <row r="158" spans="2:34" ht="12.75" customHeight="1" x14ac:dyDescent="0.2">
      <c r="B158" s="24">
        <v>1</v>
      </c>
      <c r="D158" s="12">
        <v>4</v>
      </c>
      <c r="E158" s="12" t="s">
        <v>120</v>
      </c>
      <c r="F158" s="71" t="s">
        <v>106</v>
      </c>
      <c r="G158" s="72"/>
      <c r="H158" s="72"/>
      <c r="I158" s="72"/>
      <c r="J158" s="73"/>
      <c r="K158" s="51" t="str">
        <f t="shared" si="74"/>
        <v>01/IMS/21</v>
      </c>
      <c r="L158" s="52" t="s">
        <v>46</v>
      </c>
      <c r="M158" s="47" t="s">
        <v>49</v>
      </c>
      <c r="N158" s="43">
        <v>4.1000000000000002E-2</v>
      </c>
      <c r="O158" s="27">
        <v>0.18</v>
      </c>
      <c r="P158" s="27"/>
      <c r="Q158" s="27"/>
      <c r="R158" s="34"/>
      <c r="S158" s="42">
        <v>363</v>
      </c>
      <c r="T158" s="34"/>
      <c r="U158" s="42"/>
      <c r="V158" s="42"/>
      <c r="W158" s="42"/>
      <c r="X158" s="42"/>
      <c r="Y158" s="32" t="str">
        <f t="shared" si="91"/>
        <v xml:space="preserve"> </v>
      </c>
      <c r="Z158" s="34" t="str">
        <f t="shared" si="92"/>
        <v xml:space="preserve"> </v>
      </c>
      <c r="AA158" s="34" t="str">
        <f t="shared" si="93"/>
        <v xml:space="preserve"> </v>
      </c>
      <c r="AB158" s="38" t="str">
        <f t="shared" si="94"/>
        <v xml:space="preserve"> </v>
      </c>
      <c r="AC158" s="42" t="str">
        <f t="shared" si="95"/>
        <v xml:space="preserve"> </v>
      </c>
      <c r="AD158" s="32">
        <f t="shared" si="96"/>
        <v>0.221</v>
      </c>
      <c r="AE158" s="34" t="str">
        <f t="shared" si="97"/>
        <v xml:space="preserve"> </v>
      </c>
      <c r="AF158" s="34" t="str">
        <f t="shared" si="98"/>
        <v xml:space="preserve"> </v>
      </c>
      <c r="AG158" s="34" t="str">
        <f t="shared" si="99"/>
        <v xml:space="preserve"> </v>
      </c>
      <c r="AH158" s="34">
        <f t="shared" si="100"/>
        <v>363</v>
      </c>
    </row>
    <row r="159" spans="2:34" ht="12.75" customHeight="1" x14ac:dyDescent="0.2">
      <c r="B159" s="24">
        <v>1</v>
      </c>
      <c r="D159" s="12">
        <v>4</v>
      </c>
      <c r="E159" s="12" t="s">
        <v>120</v>
      </c>
      <c r="F159" s="71" t="s">
        <v>104</v>
      </c>
      <c r="G159" s="72"/>
      <c r="H159" s="72"/>
      <c r="I159" s="72"/>
      <c r="J159" s="73"/>
      <c r="K159" s="51" t="str">
        <f t="shared" si="74"/>
        <v>01/IMS/21</v>
      </c>
      <c r="L159" s="52" t="s">
        <v>46</v>
      </c>
      <c r="M159" s="47" t="s">
        <v>49</v>
      </c>
      <c r="N159" s="43">
        <v>0.2</v>
      </c>
      <c r="O159" s="27">
        <v>0.2</v>
      </c>
      <c r="P159" s="27"/>
      <c r="Q159" s="27"/>
      <c r="R159" s="34"/>
      <c r="S159" s="42">
        <v>440</v>
      </c>
      <c r="T159" s="34"/>
      <c r="U159" s="42"/>
      <c r="V159" s="42">
        <v>50</v>
      </c>
      <c r="W159" s="42"/>
      <c r="X159" s="42"/>
      <c r="Y159" s="32" t="str">
        <f t="shared" si="91"/>
        <v xml:space="preserve"> </v>
      </c>
      <c r="Z159" s="34" t="str">
        <f t="shared" si="92"/>
        <v xml:space="preserve"> </v>
      </c>
      <c r="AA159" s="34" t="str">
        <f t="shared" si="93"/>
        <v xml:space="preserve"> </v>
      </c>
      <c r="AB159" s="38" t="str">
        <f t="shared" si="94"/>
        <v xml:space="preserve"> </v>
      </c>
      <c r="AC159" s="42" t="str">
        <f t="shared" si="95"/>
        <v xml:space="preserve"> </v>
      </c>
      <c r="AD159" s="32">
        <f t="shared" si="96"/>
        <v>0.4</v>
      </c>
      <c r="AE159" s="34" t="str">
        <f t="shared" si="97"/>
        <v xml:space="preserve"> </v>
      </c>
      <c r="AF159" s="34">
        <f t="shared" si="98"/>
        <v>50</v>
      </c>
      <c r="AG159" s="34" t="str">
        <f t="shared" si="99"/>
        <v xml:space="preserve"> </v>
      </c>
      <c r="AH159" s="34">
        <f t="shared" si="100"/>
        <v>440</v>
      </c>
    </row>
    <row r="160" spans="2:34" ht="12.75" customHeight="1" x14ac:dyDescent="0.2">
      <c r="B160" s="24">
        <v>1</v>
      </c>
      <c r="D160" s="12">
        <v>4</v>
      </c>
      <c r="E160" s="12" t="s">
        <v>120</v>
      </c>
      <c r="F160" s="71" t="s">
        <v>105</v>
      </c>
      <c r="G160" s="72"/>
      <c r="H160" s="72"/>
      <c r="I160" s="72"/>
      <c r="J160" s="73"/>
      <c r="K160" s="51" t="str">
        <f t="shared" si="74"/>
        <v>01/IMS/21</v>
      </c>
      <c r="L160" s="52" t="s">
        <v>46</v>
      </c>
      <c r="M160" s="47" t="s">
        <v>49</v>
      </c>
      <c r="N160" s="43">
        <v>0.12</v>
      </c>
      <c r="O160" s="27">
        <v>0.12</v>
      </c>
      <c r="P160" s="27"/>
      <c r="Q160" s="27"/>
      <c r="R160" s="34"/>
      <c r="S160" s="42"/>
      <c r="T160" s="34"/>
      <c r="U160" s="42"/>
      <c r="V160" s="42"/>
      <c r="W160" s="42"/>
      <c r="X160" s="42"/>
      <c r="Y160" s="32" t="str">
        <f t="shared" si="91"/>
        <v xml:space="preserve"> </v>
      </c>
      <c r="Z160" s="34" t="str">
        <f t="shared" si="92"/>
        <v xml:space="preserve"> </v>
      </c>
      <c r="AA160" s="34" t="str">
        <f t="shared" si="93"/>
        <v xml:space="preserve"> </v>
      </c>
      <c r="AB160" s="38" t="str">
        <f t="shared" si="94"/>
        <v xml:space="preserve"> </v>
      </c>
      <c r="AC160" s="42" t="str">
        <f t="shared" si="95"/>
        <v xml:space="preserve"> </v>
      </c>
      <c r="AD160" s="32">
        <f t="shared" si="96"/>
        <v>0.24</v>
      </c>
      <c r="AE160" s="34" t="str">
        <f t="shared" si="97"/>
        <v xml:space="preserve"> </v>
      </c>
      <c r="AF160" s="34" t="str">
        <f t="shared" si="98"/>
        <v xml:space="preserve"> </v>
      </c>
      <c r="AG160" s="34" t="str">
        <f t="shared" si="99"/>
        <v xml:space="preserve"> </v>
      </c>
      <c r="AH160" s="34" t="str">
        <f t="shared" si="100"/>
        <v xml:space="preserve"> </v>
      </c>
    </row>
    <row r="161" spans="2:34" ht="12.75" customHeight="1" x14ac:dyDescent="0.2">
      <c r="B161" s="23"/>
      <c r="D161" s="12"/>
      <c r="E161" s="12"/>
      <c r="F161" s="58"/>
      <c r="G161" s="43"/>
      <c r="H161" s="27" t="str">
        <f t="shared" si="112"/>
        <v xml:space="preserve"> </v>
      </c>
      <c r="I161" s="71"/>
      <c r="J161" s="73"/>
      <c r="K161" s="51" t="str">
        <f t="shared" si="74"/>
        <v xml:space="preserve"> </v>
      </c>
      <c r="L161" s="52"/>
      <c r="M161" s="47"/>
      <c r="N161" s="43" t="str">
        <f t="shared" si="113"/>
        <v xml:space="preserve"> </v>
      </c>
      <c r="O161" s="27" t="str">
        <f t="shared" si="114"/>
        <v xml:space="preserve"> </v>
      </c>
      <c r="P161" s="27" t="str">
        <f t="shared" si="115"/>
        <v xml:space="preserve"> </v>
      </c>
      <c r="Q161" s="27" t="str">
        <f t="shared" si="116"/>
        <v xml:space="preserve"> </v>
      </c>
      <c r="R161" s="42"/>
      <c r="S161" s="34"/>
      <c r="T161" s="34"/>
      <c r="U161" s="42"/>
      <c r="V161" s="42"/>
      <c r="W161" s="42"/>
      <c r="X161" s="48"/>
      <c r="Y161" s="32" t="str">
        <f t="shared" si="91"/>
        <v xml:space="preserve"> </v>
      </c>
      <c r="Z161" s="34" t="str">
        <f t="shared" si="92"/>
        <v xml:space="preserve"> </v>
      </c>
      <c r="AA161" s="34" t="str">
        <f t="shared" si="93"/>
        <v xml:space="preserve"> </v>
      </c>
      <c r="AB161" s="38" t="str">
        <f t="shared" si="94"/>
        <v xml:space="preserve"> </v>
      </c>
      <c r="AC161" s="42" t="str">
        <f t="shared" si="95"/>
        <v xml:space="preserve"> </v>
      </c>
      <c r="AD161" s="32" t="str">
        <f t="shared" si="96"/>
        <v xml:space="preserve"> </v>
      </c>
      <c r="AE161" s="34" t="str">
        <f t="shared" si="97"/>
        <v xml:space="preserve"> </v>
      </c>
      <c r="AF161" s="34" t="str">
        <f t="shared" si="98"/>
        <v xml:space="preserve"> </v>
      </c>
      <c r="AG161" s="34" t="str">
        <f t="shared" si="99"/>
        <v xml:space="preserve"> </v>
      </c>
      <c r="AH161" s="34" t="str">
        <f t="shared" si="100"/>
        <v xml:space="preserve"> </v>
      </c>
    </row>
    <row r="162" spans="2:34" ht="12.75" customHeight="1" thickBot="1" x14ac:dyDescent="0.25">
      <c r="B162" s="25"/>
      <c r="D162" s="12"/>
      <c r="E162" s="12"/>
      <c r="F162" s="58"/>
      <c r="G162" s="43"/>
      <c r="H162" s="27" t="str">
        <f t="shared" si="112"/>
        <v xml:space="preserve"> </v>
      </c>
      <c r="I162" s="71"/>
      <c r="J162" s="73"/>
      <c r="K162" s="51" t="str">
        <f t="shared" si="74"/>
        <v xml:space="preserve"> </v>
      </c>
      <c r="L162" s="52"/>
      <c r="M162" s="47"/>
      <c r="N162" s="43" t="str">
        <f t="shared" si="113"/>
        <v xml:space="preserve"> </v>
      </c>
      <c r="O162" s="27" t="str">
        <f t="shared" si="114"/>
        <v xml:space="preserve"> </v>
      </c>
      <c r="P162" s="27" t="str">
        <f t="shared" si="115"/>
        <v xml:space="preserve"> </v>
      </c>
      <c r="Q162" s="27" t="str">
        <f t="shared" si="116"/>
        <v xml:space="preserve"> </v>
      </c>
      <c r="R162" s="42"/>
      <c r="S162" s="34"/>
      <c r="T162" s="34"/>
      <c r="U162" s="42"/>
      <c r="V162" s="42"/>
      <c r="W162" s="42"/>
      <c r="X162" s="48"/>
      <c r="Y162" s="32" t="str">
        <f t="shared" si="91"/>
        <v xml:space="preserve"> </v>
      </c>
      <c r="Z162" s="34" t="str">
        <f t="shared" si="92"/>
        <v xml:space="preserve"> </v>
      </c>
      <c r="AA162" s="34" t="str">
        <f t="shared" si="93"/>
        <v xml:space="preserve"> </v>
      </c>
      <c r="AB162" s="38" t="str">
        <f t="shared" si="94"/>
        <v xml:space="preserve"> </v>
      </c>
      <c r="AC162" s="42" t="str">
        <f t="shared" si="95"/>
        <v xml:space="preserve"> </v>
      </c>
      <c r="AD162" s="32" t="str">
        <f t="shared" si="96"/>
        <v xml:space="preserve"> </v>
      </c>
      <c r="AE162" s="34" t="str">
        <f t="shared" si="97"/>
        <v xml:space="preserve"> </v>
      </c>
      <c r="AF162" s="34" t="str">
        <f t="shared" si="98"/>
        <v xml:space="preserve"> </v>
      </c>
      <c r="AG162" s="34" t="str">
        <f t="shared" si="99"/>
        <v xml:space="preserve"> </v>
      </c>
      <c r="AH162" s="34" t="str">
        <f t="shared" si="100"/>
        <v xml:space="preserve"> </v>
      </c>
    </row>
    <row r="163" spans="2:34" ht="12.75" customHeight="1" x14ac:dyDescent="0.2">
      <c r="B163" s="5" t="s">
        <v>10</v>
      </c>
      <c r="D163" s="113" t="s">
        <v>1</v>
      </c>
      <c r="E163" s="114"/>
      <c r="F163" s="114"/>
      <c r="G163" s="114"/>
      <c r="H163" s="114"/>
      <c r="I163" s="114"/>
      <c r="J163" s="114"/>
      <c r="K163" s="114"/>
      <c r="L163" s="114"/>
      <c r="M163" s="115"/>
      <c r="N163" s="33">
        <f t="shared" ref="N163:X163" si="124">IF(N87="","",IF(N102="",IF(SUM(COUNTIF(N103:N162,"LS")+COUNTIF(N103:N162,"LUMP"))&gt;0,"LS",""),IF(SUM(N103:N162)&gt;0,ROUND(SUM(N103:N162),2),"")))</f>
        <v>33.799999999999997</v>
      </c>
      <c r="O163" s="33">
        <f t="shared" si="124"/>
        <v>29.71</v>
      </c>
      <c r="P163" s="33">
        <f t="shared" si="124"/>
        <v>26.2</v>
      </c>
      <c r="Q163" s="33">
        <f t="shared" si="124"/>
        <v>1.53</v>
      </c>
      <c r="R163" s="13" t="str">
        <f t="shared" si="124"/>
        <v/>
      </c>
      <c r="S163" s="13">
        <f t="shared" si="124"/>
        <v>28587</v>
      </c>
      <c r="T163" s="13">
        <f>IF(T87="","",IF(T102="",IF(SUM(COUNTIF(T103:T162,"LS")+COUNTIF(T103:T162,"LUMP"))&gt;0,"LS",""),IF(SUM(T103:T162)&gt;0,ROUND(SUM(T103:T162),0),"")))</f>
        <v>804</v>
      </c>
      <c r="U163" s="13" t="str">
        <f t="shared" si="124"/>
        <v/>
      </c>
      <c r="V163" s="13">
        <f>IF(V87="","",IF(V102="",IF(SUM(COUNTIF(V103:V162,"LS")+COUNTIF(V103:V162,"LUMP"))&gt;0,"LS",""),IF(SUM(V103:V162)&gt;0,ROUND(SUM(V103:V162),0),"")))</f>
        <v>23528</v>
      </c>
      <c r="W163" s="13" t="str">
        <f t="shared" si="124"/>
        <v/>
      </c>
      <c r="X163" s="13" t="str">
        <f t="shared" si="124"/>
        <v/>
      </c>
      <c r="Y163" s="45">
        <f>IF(Y87="","",IF(Y102="",IF(SUM(COUNTIF(Y103:Y162,"LS")+COUNTIF(Y103:Y162,"LUMP"))&gt;0,"LS",""),IF(SUM(Y103:Y162)&gt;0,ROUND(SUM(Y103:Y162),2),"")))</f>
        <v>72.31</v>
      </c>
      <c r="Z163" s="13" t="str">
        <f>IF(Z87="","",IF(Z102="",IF(SUM(COUNTIF(Z103:Z162,"LS")+COUNTIF(Z103:Z162,"LUMP"))&gt;0,"LS",""),IF(SUM(Z103:Z162)&gt;0,ROUND(SUM(Z103:Z162),0),"")))</f>
        <v/>
      </c>
      <c r="AA163" s="13">
        <f>IF(AA87="","",IF(AA102="",IF(SUM(COUNTIF(AA103:AA162,"LS")+COUNTIF(AA103:AA162,"LUMP"))&gt;0,"LS",""),IF(SUM(AA103:AA162)&gt;0,ROUND(SUM(AA103:AA162),0),"")))</f>
        <v>12944</v>
      </c>
      <c r="AB163" s="13" t="str">
        <f>IF(AB87="","",IF(AB102="",IF(SUM(COUNTIF(AB103:AB162,"LS")+COUNTIF(AB103:AB162,"LUMP"))&gt;0,"LS",""),IF(SUM(AB103:AB162)&gt;0,ROUND(SUM(AB103:AB162),0),"")))</f>
        <v/>
      </c>
      <c r="AC163" s="46">
        <f>IF(AC87="","",IF(AC102="",IF(SUM(COUNTIF(AC103:AC162,"LS")+COUNTIF(AC103:AC162,"LUMP"))&gt;0,"LS",""),IF(SUM(AC103:AC162)&gt;0,ROUND(SUM(AC103:AC162),0),"")))</f>
        <v>7744</v>
      </c>
      <c r="AD163" s="45">
        <f>IF(AD87="","",IF(AD102="",IF(SUM(COUNTIF(AD103:AD162,"LS")+COUNTIF(AD103:AD162,"LUMP"))&gt;0,"LS",""),IF(SUM(AD103:AD162)&gt;0,ROUND(SUM(AD103:AD162),2),"")))</f>
        <v>18.93</v>
      </c>
      <c r="AE163" s="33" t="str">
        <f>IF(AE87="","",IF(AE102="",IF(SUM(COUNTIF(AE103:AE162,"LS")+COUNTIF(AE103:AE162,"LUMP"))&gt;0,"LS",""),IF(SUM(AE103:AE162)&gt;0,ROUND(SUM(AE103:AE162),2),"")))</f>
        <v/>
      </c>
      <c r="AF163" s="13">
        <f>IF(AF87="","",IF(AF102="",IF(SUM(COUNTIF(AF103:AF162,"LS")+COUNTIF(AF103:AF162,"LUMP"))&gt;0,"LS",""),IF(SUM(AF103:AF162)&gt;0,ROUND(SUM(AF103:AF162),0),"")))</f>
        <v>10584</v>
      </c>
      <c r="AG163" s="13" t="str">
        <f>IF(AG87="","",IF(AG102="",IF(SUM(COUNTIF(AG103:AG162,"LS")+COUNTIF(AG103:AG162,"LUMP"))&gt;0,"LS",""),IF(SUM(AG103:AG162)&gt;0,ROUND(SUM(AG103:AG162),0),"")))</f>
        <v/>
      </c>
      <c r="AH163" s="13">
        <f>IF(AH87="","",IF(AH102="",IF(SUM(COUNTIF(AH103:AH162,"LS")+COUNTIF(AH103:AH162,"LUMP"))&gt;0,"LS",""),IF(SUM(AH103:AH162)&gt;0,ROUND(SUM(AH103:AH162),0),"")))</f>
        <v>21647</v>
      </c>
    </row>
    <row r="164" spans="2:34" ht="12.75" customHeight="1" thickBot="1" x14ac:dyDescent="0.25"/>
    <row r="165" spans="2:34" ht="12.75" customHeight="1" thickBot="1" x14ac:dyDescent="0.25">
      <c r="B165" s="22" t="s">
        <v>8</v>
      </c>
      <c r="D165" s="112">
        <f>D86+1</f>
        <v>3</v>
      </c>
      <c r="E165" s="112"/>
      <c r="F165" s="112"/>
      <c r="G165" s="112"/>
      <c r="H165" s="112"/>
      <c r="I165" s="112"/>
      <c r="J165" s="112"/>
      <c r="K165" s="112"/>
      <c r="L165" s="112"/>
      <c r="M165" s="112"/>
      <c r="N165" s="112"/>
      <c r="O165" s="112"/>
      <c r="P165" s="112"/>
      <c r="Q165" s="112"/>
      <c r="R165" s="112"/>
      <c r="S165" s="112"/>
      <c r="T165" s="112"/>
      <c r="U165" s="112"/>
      <c r="V165" s="112"/>
      <c r="W165" s="112"/>
      <c r="X165" s="112"/>
      <c r="Y165" s="112"/>
      <c r="Z165" s="112"/>
      <c r="AA165" s="112"/>
      <c r="AB165" s="112"/>
      <c r="AC165" s="112"/>
      <c r="AD165" s="112"/>
      <c r="AE165" s="112"/>
      <c r="AF165" s="112"/>
      <c r="AG165" s="112"/>
      <c r="AH165" s="112"/>
    </row>
    <row r="166" spans="2:34" ht="12.75" customHeight="1" thickBot="1" x14ac:dyDescent="0.25">
      <c r="B166" s="26">
        <v>11</v>
      </c>
      <c r="D166" s="119" t="s">
        <v>6</v>
      </c>
      <c r="E166" s="119"/>
      <c r="F166" s="119"/>
      <c r="G166" s="119"/>
      <c r="H166" s="119"/>
      <c r="I166" s="119"/>
      <c r="J166" s="119"/>
      <c r="K166" s="17"/>
      <c r="L166" s="17"/>
      <c r="M166" s="17"/>
      <c r="N166" s="21" t="s">
        <v>36</v>
      </c>
      <c r="O166" s="21" t="s">
        <v>36</v>
      </c>
      <c r="P166" s="21" t="s">
        <v>37</v>
      </c>
      <c r="Q166" s="21" t="s">
        <v>38</v>
      </c>
      <c r="R166" s="67" t="s">
        <v>39</v>
      </c>
      <c r="S166" s="21" t="s">
        <v>40</v>
      </c>
      <c r="T166" s="21" t="s">
        <v>40</v>
      </c>
      <c r="U166" s="21" t="s">
        <v>43</v>
      </c>
      <c r="V166" s="21" t="s">
        <v>41</v>
      </c>
      <c r="W166" s="21" t="s">
        <v>41</v>
      </c>
      <c r="X166" s="21" t="s">
        <v>42</v>
      </c>
      <c r="Y166" s="21" t="s">
        <v>20</v>
      </c>
      <c r="Z166" s="21" t="s">
        <v>44</v>
      </c>
      <c r="AA166" s="21" t="s">
        <v>21</v>
      </c>
      <c r="AB166" s="21" t="s">
        <v>31</v>
      </c>
      <c r="AC166" s="21" t="s">
        <v>22</v>
      </c>
      <c r="AD166" s="21" t="s">
        <v>23</v>
      </c>
      <c r="AE166" s="21" t="s">
        <v>45</v>
      </c>
      <c r="AF166" s="21" t="s">
        <v>27</v>
      </c>
      <c r="AG166" s="21" t="s">
        <v>29</v>
      </c>
      <c r="AH166" s="21" t="s">
        <v>28</v>
      </c>
    </row>
    <row r="167" spans="2:34" ht="12.75" customHeight="1" thickBot="1" x14ac:dyDescent="0.25">
      <c r="D167" s="75" t="s">
        <v>7</v>
      </c>
      <c r="E167" s="75"/>
      <c r="F167" s="75"/>
      <c r="G167" s="75"/>
      <c r="H167" s="75"/>
      <c r="I167" s="75"/>
      <c r="J167" s="75"/>
      <c r="K167" s="31"/>
      <c r="L167" s="31"/>
      <c r="M167" s="31"/>
      <c r="N167" s="28"/>
      <c r="O167" s="28"/>
      <c r="P167" s="36"/>
      <c r="Q167" s="28"/>
      <c r="R167" s="6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14"/>
    </row>
    <row r="168" spans="2:34" ht="12.75" customHeight="1" x14ac:dyDescent="0.2">
      <c r="B168" s="109" t="s">
        <v>9</v>
      </c>
      <c r="D168" s="84" t="s">
        <v>18</v>
      </c>
      <c r="E168" s="84" t="s">
        <v>19</v>
      </c>
      <c r="F168" s="87" t="s">
        <v>0</v>
      </c>
      <c r="G168" s="88"/>
      <c r="H168" s="88"/>
      <c r="I168" s="88"/>
      <c r="J168" s="89"/>
      <c r="K168" s="98" t="s">
        <v>24</v>
      </c>
      <c r="L168" s="84" t="s">
        <v>30</v>
      </c>
      <c r="M168" s="81" t="s">
        <v>33</v>
      </c>
      <c r="N168" s="7" t="str">
        <f t="shared" ref="N168:X168" si="125">IF(OR(TRIM(N166)=0,TRIM(N166)=""),"",IF(IFERROR(TRIM(INDEX(QryItemNamed,MATCH(TRIM(N166),ITEM,0),2)),"")="Y","SPECIAL",LEFT(IFERROR(TRIM(INDEX(ITEM,MATCH(TRIM(N166),ITEM,0))),""),3)))</f>
        <v>807</v>
      </c>
      <c r="O168" s="8" t="str">
        <f t="shared" si="125"/>
        <v>807</v>
      </c>
      <c r="P168" s="8" t="str">
        <f t="shared" si="125"/>
        <v>807</v>
      </c>
      <c r="Q168" s="8" t="str">
        <f t="shared" si="125"/>
        <v>807</v>
      </c>
      <c r="R168" s="69" t="str">
        <f t="shared" si="125"/>
        <v>807</v>
      </c>
      <c r="S168" s="40" t="str">
        <f t="shared" si="125"/>
        <v>807</v>
      </c>
      <c r="T168" s="8" t="str">
        <f t="shared" si="125"/>
        <v>807</v>
      </c>
      <c r="U168" s="8" t="str">
        <f t="shared" si="125"/>
        <v>807</v>
      </c>
      <c r="V168" s="40" t="str">
        <f t="shared" si="125"/>
        <v>807</v>
      </c>
      <c r="W168" s="40" t="str">
        <f t="shared" si="125"/>
        <v>807</v>
      </c>
      <c r="X168" s="40" t="str">
        <f t="shared" si="125"/>
        <v>807</v>
      </c>
      <c r="Y168" s="7" t="str">
        <f t="shared" ref="Y168:AA168" si="126">IF(OR(TRIM(Y166)=0,TRIM(Y166)=""),"",IF(IFERROR(TRIM(INDEX(QryItemNamed,MATCH(TRIM(Y166),ITEM,0),2)),"")="Y","SPECIAL",LEFT(IFERROR(TRIM(INDEX(ITEM,MATCH(TRIM(Y166),ITEM,0))),""),3)))</f>
        <v>850</v>
      </c>
      <c r="Z168" s="8" t="str">
        <f t="shared" si="126"/>
        <v>850</v>
      </c>
      <c r="AA168" s="8" t="str">
        <f t="shared" si="126"/>
        <v>850</v>
      </c>
      <c r="AB168" s="8" t="str">
        <f t="shared" ref="AB168:AH168" si="127">IF(OR(TRIM(AB166)=0,TRIM(AB166)=""),"",IF(IFERROR(TRIM(INDEX(QryItemNamed,MATCH(TRIM(AB166),ITEM,0),2)),"")="Y","SPECIAL",LEFT(IFERROR(TRIM(INDEX(ITEM,MATCH(TRIM(AB166),ITEM,0))),""),3)))</f>
        <v>850</v>
      </c>
      <c r="AC168" s="40" t="str">
        <f t="shared" si="127"/>
        <v>850</v>
      </c>
      <c r="AD168" s="7" t="str">
        <f t="shared" si="127"/>
        <v>850</v>
      </c>
      <c r="AE168" s="8" t="str">
        <f t="shared" si="127"/>
        <v>850</v>
      </c>
      <c r="AF168" s="8" t="str">
        <f t="shared" si="127"/>
        <v>850</v>
      </c>
      <c r="AG168" s="8" t="str">
        <f t="shared" si="127"/>
        <v>850</v>
      </c>
      <c r="AH168" s="8" t="str">
        <f t="shared" si="127"/>
        <v>850</v>
      </c>
    </row>
    <row r="169" spans="2:34" ht="12.75" customHeight="1" x14ac:dyDescent="0.2">
      <c r="B169" s="110"/>
      <c r="D169" s="85"/>
      <c r="E169" s="85"/>
      <c r="F169" s="90"/>
      <c r="G169" s="91"/>
      <c r="H169" s="91"/>
      <c r="I169" s="91"/>
      <c r="J169" s="91"/>
      <c r="K169" s="99"/>
      <c r="L169" s="85"/>
      <c r="M169" s="82"/>
      <c r="N169" s="116" t="str">
        <f t="shared" ref="N169:X169" si="128">IF(OR(TRIM(N166)=0,TRIM(N166)=""),IF(N167="","",N167),IF(IFERROR(TRIM(INDEX(QryItemNamed,MATCH(TRIM(N166),ITEM,0),2)),"")="Y",TRIM(RIGHT(IFERROR(TRIM(INDEX(QryItemNamed,MATCH(TRIM(N166),ITEM,0),4)),"123456789012"),LEN(IFERROR(TRIM(INDEX(QryItemNamed,MATCH(TRIM(N166),ITEM,0),4)),"123456789012"))-9))&amp;N167,IFERROR(TRIM(INDEX(QryItemNamed,MATCH(TRIM(N166),ITEM,0),4))&amp;N167,"ITEM CODE DOES NOT EXIST IN ITEM MASTER")))</f>
        <v>WET REFLECTIVE EPOXY PAVEMENT MARKING, EDGE LINE, 6"</v>
      </c>
      <c r="O169" s="101" t="str">
        <f t="shared" si="128"/>
        <v>WET REFLECTIVE EPOXY PAVEMENT MARKING, EDGE LINE, 6"</v>
      </c>
      <c r="P169" s="76" t="str">
        <f t="shared" si="128"/>
        <v>WET REFLECTIVE EPOXY PAVEMENT MARKING, LANE LINE, 6"</v>
      </c>
      <c r="Q169" s="76" t="str">
        <f t="shared" si="128"/>
        <v>WET REFLECTIVE EPOXY PAVEMENT MARKING, CENTER LINE</v>
      </c>
      <c r="R169" s="79" t="str">
        <f t="shared" si="128"/>
        <v>WET REFLECTIVE EPOXY PAVEMENT MARKING, CHANNELIZING LINE, 8"</v>
      </c>
      <c r="S169" s="76" t="str">
        <f t="shared" si="128"/>
        <v>WET REFLECTIVE EPOXY PAVEMENT MARKING, CHANNELIZING LINE, 12"</v>
      </c>
      <c r="T169" s="76" t="str">
        <f t="shared" si="128"/>
        <v>WET REFLECTIVE EPOXY PAVEMENT MARKING, CHANNELIZING LINE, 12"</v>
      </c>
      <c r="U169" s="76" t="str">
        <f t="shared" si="128"/>
        <v>WET REFLECTIVE EPOXY PAVEMENT MARKING, DOTTED LINE, 4"</v>
      </c>
      <c r="V169" s="76" t="str">
        <f t="shared" si="128"/>
        <v>WET REFLECTIVE EPOXY PAVEMENT MARKING, DOTTED LINE, 6"</v>
      </c>
      <c r="W169" s="76" t="str">
        <f t="shared" si="128"/>
        <v>WET REFLECTIVE EPOXY PAVEMENT MARKING, DOTTED LINE, 6"</v>
      </c>
      <c r="X169" s="95" t="str">
        <f t="shared" si="128"/>
        <v>WET REFLECTIVE EPOXY PAVEMENT MARKING, DOTTED LINE, 12"</v>
      </c>
      <c r="Y169" s="108" t="str">
        <f t="shared" ref="Y169:AA169" si="129">IF(OR(TRIM(Y166)=0,TRIM(Y166)=""),IF(Y167="","",Y167),IF(IFERROR(TRIM(INDEX(QryItemNamed,MATCH(TRIM(Y166),ITEM,0),2)),"")="Y",TRIM(RIGHT(IFERROR(TRIM(INDEX(QryItemNamed,MATCH(TRIM(Y166),ITEM,0),4)),"123456789012"),LEN(IFERROR(TRIM(INDEX(QryItemNamed,MATCH(TRIM(Y166),ITEM,0),4)),"123456789012"))-9))&amp;Y167,IFERROR(TRIM(INDEX(QryItemNamed,MATCH(TRIM(Y166),ITEM,0),4))&amp;Y167,"ITEM CODE DOES NOT EXIST IN ITEM MASTER")))</f>
        <v>GROOVING FOR 6" RECESSED PAVEMENT MARKING, (ASPHALT)</v>
      </c>
      <c r="Z169" s="105" t="str">
        <f t="shared" si="129"/>
        <v>GROOVING FOR 4" RECESSED PAVEMENT MARKING, (ASPHALT)</v>
      </c>
      <c r="AA169" s="105" t="str">
        <f t="shared" si="129"/>
        <v>GROOVING FOR 6" RECESSED PAVEMENT MARKING, (ASPHALT)</v>
      </c>
      <c r="AB169" s="104" t="str">
        <f t="shared" ref="AB169:AG169" si="130">IF(OR(TRIM(AB166)=0,TRIM(AB166)=""),IF(AB167="","",AB167),IF(IFERROR(TRIM(INDEX(QryItemNamed,MATCH(TRIM(AB166),ITEM,0),2)),"")="Y",TRIM(RIGHT(IFERROR(TRIM(INDEX(QryItemNamed,MATCH(TRIM(AB166),ITEM,0),4)),"123456789012"),LEN(IFERROR(TRIM(INDEX(QryItemNamed,MATCH(TRIM(AB166),ITEM,0),4)),"123456789012"))-9))&amp;AB167,IFERROR(TRIM(INDEX(QryItemNamed,MATCH(TRIM(AB166),ITEM,0),4))&amp;AB167,"ITEM CODE DOES NOT EXIST IN ITEM MASTER")))</f>
        <v>GROOVING FOR 8" RECESSED PAVEMENT MARKING, (ASPHALT)</v>
      </c>
      <c r="AC169" s="106" t="str">
        <f t="shared" si="130"/>
        <v>GROOVING FOR 12" RECESSED PAVEMENT MARKING, (ASPHALT)</v>
      </c>
      <c r="AD169" s="107" t="str">
        <f t="shared" si="130"/>
        <v>GROOVING FOR 6" RECESSED PAVEMENT MARKING, (CONCRETE)</v>
      </c>
      <c r="AE169" s="104" t="str">
        <f t="shared" si="130"/>
        <v>GROOVING FOR 4" RECESSED PAVEMENT MARKING, (CONCRETE)</v>
      </c>
      <c r="AF169" s="104" t="str">
        <f t="shared" si="130"/>
        <v>GROOVING FOR 6" RECESSED PAVEMENT MARKING, (CONCRETE)</v>
      </c>
      <c r="AG169" s="104" t="str">
        <f t="shared" si="130"/>
        <v>GROOVING FOR 8" RECESSED PAVEMENT MARKING, (CONCRETE)</v>
      </c>
      <c r="AH169" s="104" t="str">
        <f t="shared" ref="AH169" si="131">IF(OR(TRIM(AH166)=0,TRIM(AH166)=""),IF(AH167="","",AH167),IF(IFERROR(TRIM(INDEX(QryItemNamed,MATCH(TRIM(AH166),ITEM,0),2)),"")="Y",TRIM(RIGHT(IFERROR(TRIM(INDEX(QryItemNamed,MATCH(TRIM(AH166),ITEM,0),4)),"123456789012"),LEN(IFERROR(TRIM(INDEX(QryItemNamed,MATCH(TRIM(AH166),ITEM,0),4)),"123456789012"))-9))&amp;AH167,IFERROR(TRIM(INDEX(QryItemNamed,MATCH(TRIM(AH166),ITEM,0),4))&amp;AH167,"ITEM CODE DOES NOT EXIST IN ITEM MASTER")))</f>
        <v>GROOVING FOR 12" RECESSED PAVEMENT MARKING, (CONCRETE)</v>
      </c>
    </row>
    <row r="170" spans="2:34" ht="12.75" customHeight="1" x14ac:dyDescent="0.2">
      <c r="B170" s="110"/>
      <c r="D170" s="85"/>
      <c r="E170" s="85"/>
      <c r="F170" s="90"/>
      <c r="G170" s="91"/>
      <c r="H170" s="91"/>
      <c r="I170" s="91"/>
      <c r="J170" s="91"/>
      <c r="K170" s="99"/>
      <c r="L170" s="85"/>
      <c r="M170" s="82"/>
      <c r="N170" s="117"/>
      <c r="O170" s="102"/>
      <c r="P170" s="77"/>
      <c r="Q170" s="77"/>
      <c r="R170" s="80"/>
      <c r="S170" s="77"/>
      <c r="T170" s="77"/>
      <c r="U170" s="77"/>
      <c r="V170" s="77"/>
      <c r="W170" s="77"/>
      <c r="X170" s="96"/>
      <c r="Y170" s="108"/>
      <c r="Z170" s="105"/>
      <c r="AA170" s="105"/>
      <c r="AB170" s="104"/>
      <c r="AC170" s="106"/>
      <c r="AD170" s="107"/>
      <c r="AE170" s="104"/>
      <c r="AF170" s="104"/>
      <c r="AG170" s="104"/>
      <c r="AH170" s="104"/>
    </row>
    <row r="171" spans="2:34" ht="12.75" customHeight="1" x14ac:dyDescent="0.2">
      <c r="B171" s="110"/>
      <c r="D171" s="85"/>
      <c r="E171" s="85"/>
      <c r="F171" s="90"/>
      <c r="G171" s="91"/>
      <c r="H171" s="91"/>
      <c r="I171" s="91"/>
      <c r="J171" s="91"/>
      <c r="K171" s="99"/>
      <c r="L171" s="85"/>
      <c r="M171" s="82"/>
      <c r="N171" s="117"/>
      <c r="O171" s="102"/>
      <c r="P171" s="77"/>
      <c r="Q171" s="77"/>
      <c r="R171" s="80"/>
      <c r="S171" s="77"/>
      <c r="T171" s="77"/>
      <c r="U171" s="77"/>
      <c r="V171" s="77"/>
      <c r="W171" s="77"/>
      <c r="X171" s="96"/>
      <c r="Y171" s="108"/>
      <c r="Z171" s="105"/>
      <c r="AA171" s="105"/>
      <c r="AB171" s="104"/>
      <c r="AC171" s="106"/>
      <c r="AD171" s="107"/>
      <c r="AE171" s="104"/>
      <c r="AF171" s="104"/>
      <c r="AG171" s="104"/>
      <c r="AH171" s="104"/>
    </row>
    <row r="172" spans="2:34" ht="12.75" customHeight="1" x14ac:dyDescent="0.2">
      <c r="B172" s="110"/>
      <c r="D172" s="85"/>
      <c r="E172" s="85"/>
      <c r="F172" s="90"/>
      <c r="G172" s="91"/>
      <c r="H172" s="91"/>
      <c r="I172" s="91"/>
      <c r="J172" s="91"/>
      <c r="K172" s="99"/>
      <c r="L172" s="85"/>
      <c r="M172" s="82"/>
      <c r="N172" s="117"/>
      <c r="O172" s="102"/>
      <c r="P172" s="77"/>
      <c r="Q172" s="77"/>
      <c r="R172" s="80"/>
      <c r="S172" s="77"/>
      <c r="T172" s="77"/>
      <c r="U172" s="77"/>
      <c r="V172" s="77"/>
      <c r="W172" s="77"/>
      <c r="X172" s="96"/>
      <c r="Y172" s="108"/>
      <c r="Z172" s="105"/>
      <c r="AA172" s="105"/>
      <c r="AB172" s="104"/>
      <c r="AC172" s="106"/>
      <c r="AD172" s="107"/>
      <c r="AE172" s="104"/>
      <c r="AF172" s="104"/>
      <c r="AG172" s="104"/>
      <c r="AH172" s="104"/>
    </row>
    <row r="173" spans="2:34" ht="12.75" customHeight="1" x14ac:dyDescent="0.2">
      <c r="B173" s="110"/>
      <c r="D173" s="85"/>
      <c r="E173" s="85"/>
      <c r="F173" s="90"/>
      <c r="G173" s="91"/>
      <c r="H173" s="91"/>
      <c r="I173" s="91"/>
      <c r="J173" s="91"/>
      <c r="K173" s="99"/>
      <c r="L173" s="85"/>
      <c r="M173" s="82"/>
      <c r="N173" s="117"/>
      <c r="O173" s="102"/>
      <c r="P173" s="77"/>
      <c r="Q173" s="77"/>
      <c r="R173" s="80"/>
      <c r="S173" s="77"/>
      <c r="T173" s="77"/>
      <c r="U173" s="77"/>
      <c r="V173" s="77"/>
      <c r="W173" s="77"/>
      <c r="X173" s="96"/>
      <c r="Y173" s="108"/>
      <c r="Z173" s="105"/>
      <c r="AA173" s="105"/>
      <c r="AB173" s="104"/>
      <c r="AC173" s="106"/>
      <c r="AD173" s="107"/>
      <c r="AE173" s="104"/>
      <c r="AF173" s="104"/>
      <c r="AG173" s="104"/>
      <c r="AH173" s="104"/>
    </row>
    <row r="174" spans="2:34" ht="12.75" customHeight="1" x14ac:dyDescent="0.2">
      <c r="B174" s="110"/>
      <c r="D174" s="85"/>
      <c r="E174" s="85"/>
      <c r="F174" s="90"/>
      <c r="G174" s="91"/>
      <c r="H174" s="91"/>
      <c r="I174" s="91"/>
      <c r="J174" s="91"/>
      <c r="K174" s="99"/>
      <c r="L174" s="85"/>
      <c r="M174" s="82"/>
      <c r="N174" s="117"/>
      <c r="O174" s="102"/>
      <c r="P174" s="77"/>
      <c r="Q174" s="77"/>
      <c r="R174" s="80"/>
      <c r="S174" s="77"/>
      <c r="T174" s="77"/>
      <c r="U174" s="77"/>
      <c r="V174" s="77"/>
      <c r="W174" s="77"/>
      <c r="X174" s="96"/>
      <c r="Y174" s="108"/>
      <c r="Z174" s="105"/>
      <c r="AA174" s="105"/>
      <c r="AB174" s="104"/>
      <c r="AC174" s="106"/>
      <c r="AD174" s="107"/>
      <c r="AE174" s="104"/>
      <c r="AF174" s="104"/>
      <c r="AG174" s="104"/>
      <c r="AH174" s="104"/>
    </row>
    <row r="175" spans="2:34" ht="12.75" customHeight="1" x14ac:dyDescent="0.2">
      <c r="B175" s="110"/>
      <c r="D175" s="85"/>
      <c r="E175" s="85"/>
      <c r="F175" s="90"/>
      <c r="G175" s="91"/>
      <c r="H175" s="91"/>
      <c r="I175" s="91"/>
      <c r="J175" s="91"/>
      <c r="K175" s="99"/>
      <c r="L175" s="85"/>
      <c r="M175" s="82"/>
      <c r="N175" s="117"/>
      <c r="O175" s="102"/>
      <c r="P175" s="77"/>
      <c r="Q175" s="77"/>
      <c r="R175" s="80"/>
      <c r="S175" s="77"/>
      <c r="T175" s="77"/>
      <c r="U175" s="77"/>
      <c r="V175" s="77"/>
      <c r="W175" s="77"/>
      <c r="X175" s="96"/>
      <c r="Y175" s="108"/>
      <c r="Z175" s="105"/>
      <c r="AA175" s="105"/>
      <c r="AB175" s="104"/>
      <c r="AC175" s="106"/>
      <c r="AD175" s="107"/>
      <c r="AE175" s="104"/>
      <c r="AF175" s="104"/>
      <c r="AG175" s="104"/>
      <c r="AH175" s="104"/>
    </row>
    <row r="176" spans="2:34" ht="12.75" customHeight="1" x14ac:dyDescent="0.2">
      <c r="B176" s="110"/>
      <c r="D176" s="85"/>
      <c r="E176" s="85"/>
      <c r="F176" s="90"/>
      <c r="G176" s="91"/>
      <c r="H176" s="91"/>
      <c r="I176" s="91"/>
      <c r="J176" s="91"/>
      <c r="K176" s="99"/>
      <c r="L176" s="85"/>
      <c r="M176" s="82"/>
      <c r="N176" s="117"/>
      <c r="O176" s="102"/>
      <c r="P176" s="77"/>
      <c r="Q176" s="77"/>
      <c r="R176" s="80"/>
      <c r="S176" s="77"/>
      <c r="T176" s="77"/>
      <c r="U176" s="77"/>
      <c r="V176" s="77"/>
      <c r="W176" s="77"/>
      <c r="X176" s="96"/>
      <c r="Y176" s="108"/>
      <c r="Z176" s="105"/>
      <c r="AA176" s="105"/>
      <c r="AB176" s="104"/>
      <c r="AC176" s="106"/>
      <c r="AD176" s="107"/>
      <c r="AE176" s="104"/>
      <c r="AF176" s="104"/>
      <c r="AG176" s="104"/>
      <c r="AH176" s="104"/>
    </row>
    <row r="177" spans="2:34" ht="12.75" customHeight="1" x14ac:dyDescent="0.2">
      <c r="B177" s="110"/>
      <c r="D177" s="85"/>
      <c r="E177" s="85"/>
      <c r="F177" s="90"/>
      <c r="G177" s="91"/>
      <c r="H177" s="91"/>
      <c r="I177" s="91"/>
      <c r="J177" s="91"/>
      <c r="K177" s="99"/>
      <c r="L177" s="85"/>
      <c r="M177" s="82"/>
      <c r="N177" s="117"/>
      <c r="O177" s="102"/>
      <c r="P177" s="77"/>
      <c r="Q177" s="77"/>
      <c r="R177" s="80"/>
      <c r="S177" s="77"/>
      <c r="T177" s="77"/>
      <c r="U177" s="77"/>
      <c r="V177" s="77"/>
      <c r="W177" s="77"/>
      <c r="X177" s="96"/>
      <c r="Y177" s="108"/>
      <c r="Z177" s="105"/>
      <c r="AA177" s="105"/>
      <c r="AB177" s="104"/>
      <c r="AC177" s="106"/>
      <c r="AD177" s="107"/>
      <c r="AE177" s="104"/>
      <c r="AF177" s="104"/>
      <c r="AG177" s="104"/>
      <c r="AH177" s="104"/>
    </row>
    <row r="178" spans="2:34" ht="12.75" customHeight="1" x14ac:dyDescent="0.2">
      <c r="B178" s="110"/>
      <c r="D178" s="85"/>
      <c r="E178" s="85"/>
      <c r="F178" s="90"/>
      <c r="G178" s="91"/>
      <c r="H178" s="91"/>
      <c r="I178" s="91"/>
      <c r="J178" s="91"/>
      <c r="K178" s="99"/>
      <c r="L178" s="85"/>
      <c r="M178" s="82"/>
      <c r="N178" s="117"/>
      <c r="O178" s="102"/>
      <c r="P178" s="77"/>
      <c r="Q178" s="77"/>
      <c r="R178" s="80"/>
      <c r="S178" s="77"/>
      <c r="T178" s="77"/>
      <c r="U178" s="77"/>
      <c r="V178" s="77"/>
      <c r="W178" s="77"/>
      <c r="X178" s="96"/>
      <c r="Y178" s="108"/>
      <c r="Z178" s="105"/>
      <c r="AA178" s="105"/>
      <c r="AB178" s="104"/>
      <c r="AC178" s="106"/>
      <c r="AD178" s="107"/>
      <c r="AE178" s="104"/>
      <c r="AF178" s="104"/>
      <c r="AG178" s="104"/>
      <c r="AH178" s="104"/>
    </row>
    <row r="179" spans="2:34" ht="12.75" customHeight="1" x14ac:dyDescent="0.2">
      <c r="B179" s="110"/>
      <c r="D179" s="85"/>
      <c r="E179" s="85"/>
      <c r="F179" s="90"/>
      <c r="G179" s="91"/>
      <c r="H179" s="91"/>
      <c r="I179" s="91"/>
      <c r="J179" s="91"/>
      <c r="K179" s="99"/>
      <c r="L179" s="85"/>
      <c r="M179" s="82"/>
      <c r="N179" s="118"/>
      <c r="O179" s="103"/>
      <c r="P179" s="77"/>
      <c r="Q179" s="77"/>
      <c r="R179" s="80"/>
      <c r="S179" s="77"/>
      <c r="T179" s="78"/>
      <c r="U179" s="78"/>
      <c r="V179" s="78"/>
      <c r="W179" s="78"/>
      <c r="X179" s="97"/>
      <c r="Y179" s="108"/>
      <c r="Z179" s="105"/>
      <c r="AA179" s="105"/>
      <c r="AB179" s="104"/>
      <c r="AC179" s="106"/>
      <c r="AD179" s="107"/>
      <c r="AE179" s="104"/>
      <c r="AF179" s="104"/>
      <c r="AG179" s="104"/>
      <c r="AH179" s="104"/>
    </row>
    <row r="180" spans="2:34" ht="12.75" customHeight="1" x14ac:dyDescent="0.2">
      <c r="B180" s="110"/>
      <c r="D180" s="85"/>
      <c r="E180" s="85"/>
      <c r="F180" s="90"/>
      <c r="G180" s="91"/>
      <c r="H180" s="91"/>
      <c r="I180" s="91"/>
      <c r="J180" s="91"/>
      <c r="K180" s="99"/>
      <c r="L180" s="85"/>
      <c r="M180" s="82"/>
      <c r="N180" s="44" t="s">
        <v>25</v>
      </c>
      <c r="O180" s="37" t="s">
        <v>26</v>
      </c>
      <c r="P180" s="78"/>
      <c r="Q180" s="78"/>
      <c r="R180" s="70" t="s">
        <v>25</v>
      </c>
      <c r="S180" s="41" t="s">
        <v>25</v>
      </c>
      <c r="T180" s="41" t="s">
        <v>26</v>
      </c>
      <c r="U180" s="41" t="s">
        <v>25</v>
      </c>
      <c r="V180" s="41" t="s">
        <v>25</v>
      </c>
      <c r="W180" s="41" t="s">
        <v>26</v>
      </c>
      <c r="X180" s="41" t="s">
        <v>25</v>
      </c>
      <c r="Y180" s="108"/>
      <c r="Z180" s="105"/>
      <c r="AA180" s="105"/>
      <c r="AB180" s="104"/>
      <c r="AC180" s="106"/>
      <c r="AD180" s="107"/>
      <c r="AE180" s="104"/>
      <c r="AF180" s="104"/>
      <c r="AG180" s="104"/>
      <c r="AH180" s="104"/>
    </row>
    <row r="181" spans="2:34" ht="12.75" customHeight="1" thickBot="1" x14ac:dyDescent="0.25">
      <c r="B181" s="111"/>
      <c r="D181" s="86"/>
      <c r="E181" s="86"/>
      <c r="F181" s="92"/>
      <c r="G181" s="93"/>
      <c r="H181" s="93"/>
      <c r="I181" s="93"/>
      <c r="J181" s="94"/>
      <c r="K181" s="100"/>
      <c r="L181" s="86"/>
      <c r="M181" s="83"/>
      <c r="N181" s="9" t="str">
        <f t="shared" ref="N181:X181" si="132">IF(OR(TRIM(N166)=0,TRIM(N166)=""),"",IF(IFERROR(TRIM(INDEX(QryItemNamed,MATCH(TRIM(N166),ITEM,0),3)),"")="LS","",IFERROR(TRIM(INDEX(QryItemNamed,MATCH(TRIM(N166),ITEM,0),3)),"")))</f>
        <v>MILE</v>
      </c>
      <c r="O181" s="10" t="str">
        <f t="shared" si="132"/>
        <v>MILE</v>
      </c>
      <c r="P181" s="10" t="str">
        <f t="shared" si="132"/>
        <v>MILE</v>
      </c>
      <c r="Q181" s="10" t="str">
        <f t="shared" si="132"/>
        <v>MILE</v>
      </c>
      <c r="R181" s="39" t="str">
        <f t="shared" si="132"/>
        <v>FT</v>
      </c>
      <c r="S181" s="35" t="str">
        <f t="shared" si="132"/>
        <v>FT</v>
      </c>
      <c r="T181" s="10" t="str">
        <f t="shared" si="132"/>
        <v>FT</v>
      </c>
      <c r="U181" s="10" t="str">
        <f t="shared" si="132"/>
        <v>FT</v>
      </c>
      <c r="V181" s="35" t="str">
        <f t="shared" si="132"/>
        <v>FT</v>
      </c>
      <c r="W181" s="35" t="str">
        <f t="shared" si="132"/>
        <v>FT</v>
      </c>
      <c r="X181" s="35" t="str">
        <f t="shared" si="132"/>
        <v>FT</v>
      </c>
      <c r="Y181" s="9" t="str">
        <f t="shared" ref="Y181:AA181" si="133">IF(OR(TRIM(Y166)=0,TRIM(Y166)=""),"",IF(IFERROR(TRIM(INDEX(QryItemNamed,MATCH(TRIM(Y166),ITEM,0),3)),"")="LS","",IFERROR(TRIM(INDEX(QryItemNamed,MATCH(TRIM(Y166),ITEM,0),3)),"")))</f>
        <v>MILE</v>
      </c>
      <c r="Z181" s="10" t="str">
        <f t="shared" si="133"/>
        <v>FT</v>
      </c>
      <c r="AA181" s="10" t="str">
        <f t="shared" si="133"/>
        <v>FT</v>
      </c>
      <c r="AB181" s="39" t="str">
        <f t="shared" ref="AB181:AH181" si="134">IF(OR(TRIM(AB166)=0,TRIM(AB166)=""),"",IF(IFERROR(TRIM(INDEX(QryItemNamed,MATCH(TRIM(AB166),ITEM,0),3)),"")="LS","",IFERROR(TRIM(INDEX(QryItemNamed,MATCH(TRIM(AB166),ITEM,0),3)),"")))</f>
        <v>FT</v>
      </c>
      <c r="AC181" s="53" t="str">
        <f t="shared" si="134"/>
        <v>FT</v>
      </c>
      <c r="AD181" s="54" t="str">
        <f t="shared" si="134"/>
        <v>MILE</v>
      </c>
      <c r="AE181" s="39" t="str">
        <f t="shared" si="134"/>
        <v>FT</v>
      </c>
      <c r="AF181" s="39" t="str">
        <f t="shared" si="134"/>
        <v>FT</v>
      </c>
      <c r="AG181" s="39" t="str">
        <f t="shared" si="134"/>
        <v>FT</v>
      </c>
      <c r="AH181" s="39" t="str">
        <f t="shared" si="134"/>
        <v>FT</v>
      </c>
    </row>
    <row r="182" spans="2:34" ht="12.75" customHeight="1" x14ac:dyDescent="0.2">
      <c r="B182" s="23"/>
      <c r="D182" s="11"/>
      <c r="E182" s="11"/>
      <c r="F182" s="58"/>
      <c r="G182" s="43"/>
      <c r="H182" s="27" t="str">
        <f t="shared" ref="H182:H195" si="135">IF(I182&gt;0,"TO"," ")</f>
        <v xml:space="preserve"> </v>
      </c>
      <c r="I182" s="58"/>
      <c r="J182" s="59"/>
      <c r="K182" s="51" t="str">
        <f t="shared" ref="K182:K241" si="136">IF(B182=1,"01/IMS/21",IF(B182=2,"02/NHS/21",IF(B182=3,"03/S5K/21",IF(B182=4,"04/STR/21"," "))))</f>
        <v xml:space="preserve"> </v>
      </c>
      <c r="L182" s="52"/>
      <c r="M182" s="47"/>
      <c r="N182" s="43" t="str">
        <f t="shared" ref="N182" si="137">IF(I182&gt;0,((I182-F182))*2," ")</f>
        <v xml:space="preserve"> </v>
      </c>
      <c r="O182" s="27" t="str">
        <f t="shared" ref="O182" si="138">IF(I182&gt;0,((I182-F182))*2," ")</f>
        <v xml:space="preserve"> </v>
      </c>
      <c r="P182" s="27" t="str">
        <f t="shared" ref="P182:P212" si="139">IF(I182&gt;0,((I182-F182))*2," ")</f>
        <v xml:space="preserve"> </v>
      </c>
      <c r="Q182" s="27" t="str">
        <f t="shared" ref="Q182" si="140">IF(I182&gt;0,((I182-F182))*1," ")</f>
        <v xml:space="preserve"> </v>
      </c>
      <c r="R182" s="42"/>
      <c r="S182" s="34"/>
      <c r="T182" s="34"/>
      <c r="U182" s="42"/>
      <c r="V182" s="42"/>
      <c r="W182" s="42"/>
      <c r="X182" s="48"/>
      <c r="Y182" s="32" t="str">
        <f t="shared" ref="Y182:Y193" si="141">IF(B182&gt;0,IF(N182+O182+P182+Q182&gt;0,IF(L182="ASPHALT",N182+O182+P182+Q182," ")," ")," ")</f>
        <v xml:space="preserve"> </v>
      </c>
      <c r="Z182" s="34" t="str">
        <f t="shared" ref="Z182:Z193" si="142">IF(B182&gt;0,IF(U182&gt;0,IF(L182="ASPHALT",U182," ")," ")," ")</f>
        <v xml:space="preserve"> </v>
      </c>
      <c r="AA182" s="34" t="str">
        <f t="shared" ref="AA182:AA193" si="143">IF(B182&gt;0,IF(V182&gt;0,IF(L182="ASPHALT",V182," ")," ")," ")</f>
        <v xml:space="preserve"> </v>
      </c>
      <c r="AB182" s="38" t="str">
        <f t="shared" ref="AB182:AB193" si="144">IF(B182&gt;0,IF(R182&gt;0,IF(L182="ASPHALT",R182," ")," ")," ")</f>
        <v xml:space="preserve"> </v>
      </c>
      <c r="AC182" s="42" t="str">
        <f t="shared" ref="AC182:AC193" si="145">IF(B182&gt;0,IF(S182+T182+X182&gt;0,IF(L182="ASPHALT",S182+T182+X182," ")," ")," ")</f>
        <v xml:space="preserve"> </v>
      </c>
      <c r="AD182" s="32" t="str">
        <f t="shared" ref="AD182:AD193" si="146">IF(B182&gt;0,IF(N182+O182+P182+Q182&gt;0,IF(L182="CONCRETE",N182+O182+P182+Q182," ")," ")," ")</f>
        <v xml:space="preserve"> </v>
      </c>
      <c r="AE182" s="34" t="str">
        <f t="shared" ref="AE182:AE193" si="147">IF(B182&gt;0,IF(U182&gt;0,IF(L182="CONCRETE",U182," ")," ")," ")</f>
        <v xml:space="preserve"> </v>
      </c>
      <c r="AF182" s="34" t="str">
        <f t="shared" ref="AF182:AF193" si="148">IF(B182&gt;0,IF(V182&gt;0,IF(L182="CONCRETE",V182," ")," ")," ")</f>
        <v xml:space="preserve"> </v>
      </c>
      <c r="AG182" s="34" t="str">
        <f t="shared" ref="AG182:AG193" si="149">IF(B182&gt;0,IF(R182&gt;0,IF(L182="CONCRETE",R182," ")," ")," ")</f>
        <v xml:space="preserve"> </v>
      </c>
      <c r="AH182" s="34" t="str">
        <f t="shared" ref="AH182:AH193" si="150">IF(B182&gt;0,IF(S182+T182+X182&gt;0,IF(L182="CONCRETE",S182+T182+X182," ")," ")," ")</f>
        <v xml:space="preserve"> </v>
      </c>
    </row>
    <row r="183" spans="2:34" ht="12.75" customHeight="1" x14ac:dyDescent="0.2">
      <c r="B183" s="24">
        <v>2</v>
      </c>
      <c r="D183" s="12">
        <v>5</v>
      </c>
      <c r="E183" s="12" t="s">
        <v>121</v>
      </c>
      <c r="F183" s="71">
        <v>2.35</v>
      </c>
      <c r="G183" s="74"/>
      <c r="H183" s="27" t="str">
        <f t="shared" si="135"/>
        <v>TO</v>
      </c>
      <c r="I183" s="71">
        <v>2.67</v>
      </c>
      <c r="J183" s="73"/>
      <c r="K183" s="51" t="str">
        <f t="shared" si="136"/>
        <v>02/NHS/21</v>
      </c>
      <c r="L183" s="52" t="s">
        <v>32</v>
      </c>
      <c r="M183" s="47" t="s">
        <v>34</v>
      </c>
      <c r="N183" s="43">
        <f>IF(I183&gt;0,((I183-F183))*2," ")</f>
        <v>0.63999999999999968</v>
      </c>
      <c r="O183" s="27">
        <f>IF(I183&gt;0,((I183-F183))*2," ")</f>
        <v>0.63999999999999968</v>
      </c>
      <c r="P183" s="27">
        <f t="shared" si="139"/>
        <v>0.63999999999999968</v>
      </c>
      <c r="Q183" s="27"/>
      <c r="R183" s="42">
        <v>1588</v>
      </c>
      <c r="S183" s="42"/>
      <c r="T183" s="34"/>
      <c r="U183" s="42"/>
      <c r="V183" s="42">
        <v>1331</v>
      </c>
      <c r="W183" s="42">
        <v>105</v>
      </c>
      <c r="X183" s="42"/>
      <c r="Y183" s="32">
        <f t="shared" si="141"/>
        <v>1.919999999999999</v>
      </c>
      <c r="Z183" s="34" t="str">
        <f t="shared" si="142"/>
        <v xml:space="preserve"> </v>
      </c>
      <c r="AA183" s="34">
        <f t="shared" si="143"/>
        <v>1331</v>
      </c>
      <c r="AB183" s="38">
        <f t="shared" si="144"/>
        <v>1588</v>
      </c>
      <c r="AC183" s="42" t="str">
        <f t="shared" si="145"/>
        <v xml:space="preserve"> </v>
      </c>
      <c r="AD183" s="32" t="str">
        <f t="shared" si="146"/>
        <v xml:space="preserve"> </v>
      </c>
      <c r="AE183" s="34" t="str">
        <f t="shared" si="147"/>
        <v xml:space="preserve"> </v>
      </c>
      <c r="AF183" s="34" t="str">
        <f t="shared" si="148"/>
        <v xml:space="preserve"> </v>
      </c>
      <c r="AG183" s="34" t="str">
        <f t="shared" si="149"/>
        <v xml:space="preserve"> </v>
      </c>
      <c r="AH183" s="34" t="str">
        <f t="shared" si="150"/>
        <v xml:space="preserve"> </v>
      </c>
    </row>
    <row r="184" spans="2:34" ht="12.75" customHeight="1" x14ac:dyDescent="0.2">
      <c r="B184" s="24">
        <v>2</v>
      </c>
      <c r="D184" s="12">
        <v>5</v>
      </c>
      <c r="E184" s="12" t="s">
        <v>121</v>
      </c>
      <c r="F184" s="71">
        <v>2.67</v>
      </c>
      <c r="G184" s="74"/>
      <c r="H184" s="27" t="str">
        <f t="shared" si="135"/>
        <v>TO</v>
      </c>
      <c r="I184" s="71">
        <v>2.99</v>
      </c>
      <c r="J184" s="73"/>
      <c r="K184" s="51" t="str">
        <f t="shared" si="136"/>
        <v>02/NHS/21</v>
      </c>
      <c r="L184" s="52" t="s">
        <v>32</v>
      </c>
      <c r="M184" s="47" t="s">
        <v>34</v>
      </c>
      <c r="N184" s="43">
        <f>IF(I184&gt;0,((I184-F184))*2," ")</f>
        <v>0.64000000000000057</v>
      </c>
      <c r="O184" s="27">
        <f>IF(I184&gt;0,((I184-F184))*2," ")</f>
        <v>0.64000000000000057</v>
      </c>
      <c r="P184" s="27">
        <f t="shared" si="139"/>
        <v>0.64000000000000057</v>
      </c>
      <c r="Q184" s="27"/>
      <c r="R184" s="42">
        <v>786</v>
      </c>
      <c r="S184" s="42"/>
      <c r="T184" s="34"/>
      <c r="U184" s="42"/>
      <c r="V184" s="42">
        <v>254</v>
      </c>
      <c r="W184" s="42"/>
      <c r="X184" s="42"/>
      <c r="Y184" s="32">
        <f t="shared" si="141"/>
        <v>1.9200000000000017</v>
      </c>
      <c r="Z184" s="34" t="str">
        <f t="shared" si="142"/>
        <v xml:space="preserve"> </v>
      </c>
      <c r="AA184" s="34">
        <f t="shared" si="143"/>
        <v>254</v>
      </c>
      <c r="AB184" s="38">
        <f t="shared" si="144"/>
        <v>786</v>
      </c>
      <c r="AC184" s="42" t="str">
        <f t="shared" si="145"/>
        <v xml:space="preserve"> </v>
      </c>
      <c r="AD184" s="32" t="str">
        <f t="shared" si="146"/>
        <v xml:space="preserve"> </v>
      </c>
      <c r="AE184" s="34" t="str">
        <f t="shared" si="147"/>
        <v xml:space="preserve"> </v>
      </c>
      <c r="AF184" s="34" t="str">
        <f t="shared" si="148"/>
        <v xml:space="preserve"> </v>
      </c>
      <c r="AG184" s="34" t="str">
        <f t="shared" si="149"/>
        <v xml:space="preserve"> </v>
      </c>
      <c r="AH184" s="34" t="str">
        <f t="shared" si="150"/>
        <v xml:space="preserve"> </v>
      </c>
    </row>
    <row r="185" spans="2:34" ht="12.75" customHeight="1" x14ac:dyDescent="0.2">
      <c r="B185" s="24">
        <v>2</v>
      </c>
      <c r="D185" s="12">
        <v>5</v>
      </c>
      <c r="E185" s="12" t="s">
        <v>121</v>
      </c>
      <c r="F185" s="71" t="s">
        <v>107</v>
      </c>
      <c r="G185" s="72"/>
      <c r="H185" s="72"/>
      <c r="I185" s="72"/>
      <c r="J185" s="73"/>
      <c r="K185" s="51" t="str">
        <f t="shared" si="136"/>
        <v>02/NHS/21</v>
      </c>
      <c r="L185" s="52" t="s">
        <v>46</v>
      </c>
      <c r="M185" s="47" t="s">
        <v>66</v>
      </c>
      <c r="N185" s="27">
        <v>0.18</v>
      </c>
      <c r="O185" s="27">
        <v>0.18</v>
      </c>
      <c r="P185" s="27">
        <v>0.18</v>
      </c>
      <c r="Q185" s="27"/>
      <c r="R185" s="42"/>
      <c r="S185" s="42"/>
      <c r="T185" s="34"/>
      <c r="U185" s="42"/>
      <c r="V185" s="42"/>
      <c r="W185" s="42"/>
      <c r="X185" s="42"/>
      <c r="Y185" s="32" t="str">
        <f t="shared" si="141"/>
        <v xml:space="preserve"> </v>
      </c>
      <c r="Z185" s="34" t="str">
        <f t="shared" si="142"/>
        <v xml:space="preserve"> </v>
      </c>
      <c r="AA185" s="34" t="str">
        <f t="shared" si="143"/>
        <v xml:space="preserve"> </v>
      </c>
      <c r="AB185" s="38" t="str">
        <f t="shared" si="144"/>
        <v xml:space="preserve"> </v>
      </c>
      <c r="AC185" s="42" t="str">
        <f t="shared" si="145"/>
        <v xml:space="preserve"> </v>
      </c>
      <c r="AD185" s="32">
        <f t="shared" si="146"/>
        <v>0.54</v>
      </c>
      <c r="AE185" s="34" t="str">
        <f t="shared" si="147"/>
        <v xml:space="preserve"> </v>
      </c>
      <c r="AF185" s="34" t="str">
        <f t="shared" si="148"/>
        <v xml:space="preserve"> </v>
      </c>
      <c r="AG185" s="34" t="str">
        <f t="shared" si="149"/>
        <v xml:space="preserve"> </v>
      </c>
      <c r="AH185" s="34" t="str">
        <f t="shared" si="150"/>
        <v xml:space="preserve"> </v>
      </c>
    </row>
    <row r="186" spans="2:34" ht="12.75" customHeight="1" x14ac:dyDescent="0.2">
      <c r="B186" s="24">
        <v>2</v>
      </c>
      <c r="D186" s="12">
        <v>5</v>
      </c>
      <c r="E186" s="12" t="s">
        <v>121</v>
      </c>
      <c r="F186" s="71">
        <v>3.08</v>
      </c>
      <c r="G186" s="74"/>
      <c r="H186" s="27" t="str">
        <f t="shared" si="135"/>
        <v>TO</v>
      </c>
      <c r="I186" s="71">
        <v>3.1</v>
      </c>
      <c r="J186" s="73"/>
      <c r="K186" s="51" t="str">
        <f t="shared" si="136"/>
        <v>02/NHS/21</v>
      </c>
      <c r="L186" s="52" t="s">
        <v>32</v>
      </c>
      <c r="M186" s="47" t="s">
        <v>34</v>
      </c>
      <c r="N186" s="43">
        <f t="shared" ref="N186:N212" si="151">IF(I186&gt;0,((I186-F186))*2," ")</f>
        <v>4.0000000000000036E-2</v>
      </c>
      <c r="O186" s="27">
        <f t="shared" ref="O186:O212" si="152">IF(I186&gt;0,((I186-F186))*2," ")</f>
        <v>4.0000000000000036E-2</v>
      </c>
      <c r="P186" s="27">
        <f t="shared" si="139"/>
        <v>4.0000000000000036E-2</v>
      </c>
      <c r="Q186" s="27"/>
      <c r="R186" s="42"/>
      <c r="S186" s="42"/>
      <c r="T186" s="34"/>
      <c r="U186" s="42"/>
      <c r="V186" s="42"/>
      <c r="W186" s="42"/>
      <c r="X186" s="42"/>
      <c r="Y186" s="32">
        <f t="shared" si="141"/>
        <v>0.12000000000000011</v>
      </c>
      <c r="Z186" s="34" t="str">
        <f t="shared" si="142"/>
        <v xml:space="preserve"> </v>
      </c>
      <c r="AA186" s="34" t="str">
        <f t="shared" si="143"/>
        <v xml:space="preserve"> </v>
      </c>
      <c r="AB186" s="38" t="str">
        <f t="shared" si="144"/>
        <v xml:space="preserve"> </v>
      </c>
      <c r="AC186" s="42" t="str">
        <f t="shared" si="145"/>
        <v xml:space="preserve"> </v>
      </c>
      <c r="AD186" s="32" t="str">
        <f t="shared" si="146"/>
        <v xml:space="preserve"> </v>
      </c>
      <c r="AE186" s="34" t="str">
        <f t="shared" si="147"/>
        <v xml:space="preserve"> </v>
      </c>
      <c r="AF186" s="34" t="str">
        <f t="shared" si="148"/>
        <v xml:space="preserve"> </v>
      </c>
      <c r="AG186" s="34" t="str">
        <f t="shared" si="149"/>
        <v xml:space="preserve"> </v>
      </c>
      <c r="AH186" s="34" t="str">
        <f t="shared" si="150"/>
        <v xml:space="preserve"> </v>
      </c>
    </row>
    <row r="187" spans="2:34" ht="12.75" customHeight="1" x14ac:dyDescent="0.2">
      <c r="B187" s="24">
        <v>2</v>
      </c>
      <c r="D187" s="12">
        <v>5</v>
      </c>
      <c r="E187" s="12" t="s">
        <v>121</v>
      </c>
      <c r="F187" s="71">
        <v>3.1</v>
      </c>
      <c r="G187" s="74"/>
      <c r="H187" s="27" t="str">
        <f t="shared" si="135"/>
        <v>TO</v>
      </c>
      <c r="I187" s="71">
        <v>3.26</v>
      </c>
      <c r="J187" s="73"/>
      <c r="K187" s="51" t="str">
        <f t="shared" si="136"/>
        <v>02/NHS/21</v>
      </c>
      <c r="L187" s="52" t="s">
        <v>32</v>
      </c>
      <c r="M187" s="47" t="s">
        <v>34</v>
      </c>
      <c r="N187" s="43">
        <f t="shared" si="151"/>
        <v>0.3199999999999994</v>
      </c>
      <c r="O187" s="27">
        <f t="shared" si="152"/>
        <v>0.3199999999999994</v>
      </c>
      <c r="P187" s="27">
        <f t="shared" si="139"/>
        <v>0.3199999999999994</v>
      </c>
      <c r="Q187" s="27"/>
      <c r="R187" s="42">
        <v>502</v>
      </c>
      <c r="S187" s="42"/>
      <c r="T187" s="34"/>
      <c r="U187" s="42"/>
      <c r="V187" s="42">
        <v>274</v>
      </c>
      <c r="W187" s="42"/>
      <c r="X187" s="42"/>
      <c r="Y187" s="32">
        <f t="shared" si="141"/>
        <v>0.95999999999999819</v>
      </c>
      <c r="Z187" s="34" t="str">
        <f t="shared" si="142"/>
        <v xml:space="preserve"> </v>
      </c>
      <c r="AA187" s="34">
        <f t="shared" si="143"/>
        <v>274</v>
      </c>
      <c r="AB187" s="38">
        <f t="shared" si="144"/>
        <v>502</v>
      </c>
      <c r="AC187" s="42" t="str">
        <f t="shared" si="145"/>
        <v xml:space="preserve"> </v>
      </c>
      <c r="AD187" s="32" t="str">
        <f t="shared" si="146"/>
        <v xml:space="preserve"> </v>
      </c>
      <c r="AE187" s="34" t="str">
        <f t="shared" si="147"/>
        <v xml:space="preserve"> </v>
      </c>
      <c r="AF187" s="34" t="str">
        <f t="shared" si="148"/>
        <v xml:space="preserve"> </v>
      </c>
      <c r="AG187" s="34" t="str">
        <f t="shared" si="149"/>
        <v xml:space="preserve"> </v>
      </c>
      <c r="AH187" s="34" t="str">
        <f t="shared" si="150"/>
        <v xml:space="preserve"> </v>
      </c>
    </row>
    <row r="188" spans="2:34" ht="12.75" customHeight="1" x14ac:dyDescent="0.2">
      <c r="B188" s="24">
        <v>2</v>
      </c>
      <c r="D188" s="12">
        <v>5</v>
      </c>
      <c r="E188" s="12" t="s">
        <v>121</v>
      </c>
      <c r="F188" s="71">
        <v>3.26</v>
      </c>
      <c r="G188" s="74"/>
      <c r="H188" s="27" t="str">
        <f t="shared" si="135"/>
        <v>TO</v>
      </c>
      <c r="I188" s="71">
        <v>3.77</v>
      </c>
      <c r="J188" s="73"/>
      <c r="K188" s="51" t="str">
        <f t="shared" si="136"/>
        <v>02/NHS/21</v>
      </c>
      <c r="L188" s="52" t="s">
        <v>32</v>
      </c>
      <c r="M188" s="47" t="s">
        <v>34</v>
      </c>
      <c r="N188" s="43">
        <f t="shared" si="151"/>
        <v>1.0200000000000005</v>
      </c>
      <c r="O188" s="27">
        <f t="shared" si="152"/>
        <v>1.0200000000000005</v>
      </c>
      <c r="P188" s="27">
        <f t="shared" si="139"/>
        <v>1.0200000000000005</v>
      </c>
      <c r="Q188" s="27"/>
      <c r="R188" s="42">
        <v>1025</v>
      </c>
      <c r="S188" s="42"/>
      <c r="T188" s="34"/>
      <c r="U188" s="42"/>
      <c r="V188" s="42">
        <v>466</v>
      </c>
      <c r="W188" s="42"/>
      <c r="X188" s="42"/>
      <c r="Y188" s="32">
        <f t="shared" si="141"/>
        <v>3.0600000000000014</v>
      </c>
      <c r="Z188" s="34" t="str">
        <f t="shared" si="142"/>
        <v xml:space="preserve"> </v>
      </c>
      <c r="AA188" s="34">
        <f t="shared" si="143"/>
        <v>466</v>
      </c>
      <c r="AB188" s="38">
        <f t="shared" si="144"/>
        <v>1025</v>
      </c>
      <c r="AC188" s="42" t="str">
        <f t="shared" si="145"/>
        <v xml:space="preserve"> </v>
      </c>
      <c r="AD188" s="32" t="str">
        <f t="shared" si="146"/>
        <v xml:space="preserve"> </v>
      </c>
      <c r="AE188" s="34" t="str">
        <f t="shared" si="147"/>
        <v xml:space="preserve"> </v>
      </c>
      <c r="AF188" s="34" t="str">
        <f t="shared" si="148"/>
        <v xml:space="preserve"> </v>
      </c>
      <c r="AG188" s="34" t="str">
        <f t="shared" si="149"/>
        <v xml:space="preserve"> </v>
      </c>
      <c r="AH188" s="34" t="str">
        <f t="shared" si="150"/>
        <v xml:space="preserve"> </v>
      </c>
    </row>
    <row r="189" spans="2:34" ht="12.75" customHeight="1" x14ac:dyDescent="0.2">
      <c r="B189" s="24">
        <v>2</v>
      </c>
      <c r="D189" s="12">
        <v>5</v>
      </c>
      <c r="E189" s="12" t="s">
        <v>121</v>
      </c>
      <c r="F189" s="71">
        <v>3.77</v>
      </c>
      <c r="G189" s="74"/>
      <c r="H189" s="27" t="str">
        <f t="shared" si="135"/>
        <v>TO</v>
      </c>
      <c r="I189" s="71">
        <v>4.08</v>
      </c>
      <c r="J189" s="73"/>
      <c r="K189" s="51" t="str">
        <f t="shared" si="136"/>
        <v>02/NHS/21</v>
      </c>
      <c r="L189" s="52" t="s">
        <v>32</v>
      </c>
      <c r="M189" s="47" t="s">
        <v>34</v>
      </c>
      <c r="N189" s="43">
        <f t="shared" si="151"/>
        <v>0.62000000000000011</v>
      </c>
      <c r="O189" s="27">
        <f t="shared" si="152"/>
        <v>0.62000000000000011</v>
      </c>
      <c r="P189" s="27">
        <f t="shared" si="139"/>
        <v>0.62000000000000011</v>
      </c>
      <c r="Q189" s="27"/>
      <c r="R189" s="42">
        <v>511</v>
      </c>
      <c r="S189" s="42"/>
      <c r="T189" s="34"/>
      <c r="U189" s="42"/>
      <c r="V189" s="42">
        <v>100</v>
      </c>
      <c r="W189" s="42"/>
      <c r="X189" s="42"/>
      <c r="Y189" s="32">
        <f t="shared" si="141"/>
        <v>1.8600000000000003</v>
      </c>
      <c r="Z189" s="34" t="str">
        <f t="shared" si="142"/>
        <v xml:space="preserve"> </v>
      </c>
      <c r="AA189" s="34">
        <f t="shared" si="143"/>
        <v>100</v>
      </c>
      <c r="AB189" s="38">
        <f t="shared" si="144"/>
        <v>511</v>
      </c>
      <c r="AC189" s="42" t="str">
        <f t="shared" si="145"/>
        <v xml:space="preserve"> </v>
      </c>
      <c r="AD189" s="32" t="str">
        <f t="shared" si="146"/>
        <v xml:space="preserve"> </v>
      </c>
      <c r="AE189" s="34" t="str">
        <f t="shared" si="147"/>
        <v xml:space="preserve"> </v>
      </c>
      <c r="AF189" s="34" t="str">
        <f t="shared" si="148"/>
        <v xml:space="preserve"> </v>
      </c>
      <c r="AG189" s="34" t="str">
        <f t="shared" si="149"/>
        <v xml:space="preserve"> </v>
      </c>
      <c r="AH189" s="34" t="str">
        <f t="shared" si="150"/>
        <v xml:space="preserve"> </v>
      </c>
    </row>
    <row r="190" spans="2:34" ht="12.75" customHeight="1" x14ac:dyDescent="0.2">
      <c r="B190" s="24">
        <v>2</v>
      </c>
      <c r="D190" s="12">
        <v>5</v>
      </c>
      <c r="E190" s="12" t="s">
        <v>121</v>
      </c>
      <c r="F190" s="71" t="s">
        <v>108</v>
      </c>
      <c r="G190" s="72"/>
      <c r="H190" s="72"/>
      <c r="I190" s="72"/>
      <c r="J190" s="73"/>
      <c r="K190" s="51" t="str">
        <f t="shared" si="136"/>
        <v>02/NHS/21</v>
      </c>
      <c r="L190" s="52" t="s">
        <v>46</v>
      </c>
      <c r="M190" s="47" t="s">
        <v>66</v>
      </c>
      <c r="N190" s="27">
        <v>0.1</v>
      </c>
      <c r="O190" s="27">
        <v>0.1</v>
      </c>
      <c r="P190" s="27">
        <v>0.1</v>
      </c>
      <c r="Q190" s="27"/>
      <c r="R190" s="42"/>
      <c r="S190" s="42"/>
      <c r="T190" s="34"/>
      <c r="U190" s="42"/>
      <c r="V190" s="42"/>
      <c r="W190" s="42"/>
      <c r="X190" s="42"/>
      <c r="Y190" s="32" t="str">
        <f t="shared" si="141"/>
        <v xml:space="preserve"> </v>
      </c>
      <c r="Z190" s="34" t="str">
        <f t="shared" si="142"/>
        <v xml:space="preserve"> </v>
      </c>
      <c r="AA190" s="34" t="str">
        <f t="shared" si="143"/>
        <v xml:space="preserve"> </v>
      </c>
      <c r="AB190" s="38" t="str">
        <f t="shared" si="144"/>
        <v xml:space="preserve"> </v>
      </c>
      <c r="AC190" s="42" t="str">
        <f t="shared" si="145"/>
        <v xml:space="preserve"> </v>
      </c>
      <c r="AD190" s="32">
        <f t="shared" si="146"/>
        <v>0.30000000000000004</v>
      </c>
      <c r="AE190" s="34" t="str">
        <f t="shared" si="147"/>
        <v xml:space="preserve"> </v>
      </c>
      <c r="AF190" s="34" t="str">
        <f t="shared" si="148"/>
        <v xml:space="preserve"> </v>
      </c>
      <c r="AG190" s="34" t="str">
        <f t="shared" si="149"/>
        <v xml:space="preserve"> </v>
      </c>
      <c r="AH190" s="34" t="str">
        <f t="shared" si="150"/>
        <v xml:space="preserve"> </v>
      </c>
    </row>
    <row r="191" spans="2:34" ht="12.75" customHeight="1" x14ac:dyDescent="0.2">
      <c r="B191" s="24">
        <v>2</v>
      </c>
      <c r="D191" s="12">
        <v>5</v>
      </c>
      <c r="E191" s="12" t="s">
        <v>121</v>
      </c>
      <c r="F191" s="71">
        <v>4.13</v>
      </c>
      <c r="G191" s="74"/>
      <c r="H191" s="27" t="str">
        <f t="shared" si="135"/>
        <v>TO</v>
      </c>
      <c r="I191" s="71">
        <v>4.8</v>
      </c>
      <c r="J191" s="73"/>
      <c r="K191" s="51" t="str">
        <f t="shared" si="136"/>
        <v>02/NHS/21</v>
      </c>
      <c r="L191" s="52" t="s">
        <v>32</v>
      </c>
      <c r="M191" s="47" t="s">
        <v>34</v>
      </c>
      <c r="N191" s="43">
        <f t="shared" si="151"/>
        <v>1.3399999999999999</v>
      </c>
      <c r="O191" s="27">
        <f t="shared" si="152"/>
        <v>1.3399999999999999</v>
      </c>
      <c r="P191" s="27">
        <f t="shared" si="139"/>
        <v>1.3399999999999999</v>
      </c>
      <c r="Q191" s="27"/>
      <c r="R191" s="42">
        <v>1647</v>
      </c>
      <c r="S191" s="42"/>
      <c r="T191" s="34"/>
      <c r="U191" s="42"/>
      <c r="V191" s="42">
        <v>1439</v>
      </c>
      <c r="W191" s="42"/>
      <c r="X191" s="42"/>
      <c r="Y191" s="32">
        <f t="shared" si="141"/>
        <v>4.0199999999999996</v>
      </c>
      <c r="Z191" s="34" t="str">
        <f t="shared" si="142"/>
        <v xml:space="preserve"> </v>
      </c>
      <c r="AA191" s="34">
        <f t="shared" si="143"/>
        <v>1439</v>
      </c>
      <c r="AB191" s="38">
        <f t="shared" si="144"/>
        <v>1647</v>
      </c>
      <c r="AC191" s="42" t="str">
        <f t="shared" si="145"/>
        <v xml:space="preserve"> </v>
      </c>
      <c r="AD191" s="32" t="str">
        <f t="shared" si="146"/>
        <v xml:space="preserve"> </v>
      </c>
      <c r="AE191" s="34" t="str">
        <f t="shared" si="147"/>
        <v xml:space="preserve"> </v>
      </c>
      <c r="AF191" s="34" t="str">
        <f t="shared" si="148"/>
        <v xml:space="preserve"> </v>
      </c>
      <c r="AG191" s="34" t="str">
        <f t="shared" si="149"/>
        <v xml:space="preserve"> </v>
      </c>
      <c r="AH191" s="34" t="str">
        <f t="shared" si="150"/>
        <v xml:space="preserve"> </v>
      </c>
    </row>
    <row r="192" spans="2:34" ht="12.75" customHeight="1" x14ac:dyDescent="0.2">
      <c r="B192" s="24">
        <v>2</v>
      </c>
      <c r="D192" s="12">
        <v>5</v>
      </c>
      <c r="E192" s="12" t="s">
        <v>121</v>
      </c>
      <c r="F192" s="71">
        <v>4.8</v>
      </c>
      <c r="G192" s="74"/>
      <c r="H192" s="27" t="str">
        <f t="shared" si="135"/>
        <v>TO</v>
      </c>
      <c r="I192" s="71">
        <v>5.32</v>
      </c>
      <c r="J192" s="73"/>
      <c r="K192" s="51" t="str">
        <f t="shared" si="136"/>
        <v>02/NHS/21</v>
      </c>
      <c r="L192" s="52" t="s">
        <v>32</v>
      </c>
      <c r="M192" s="47" t="s">
        <v>34</v>
      </c>
      <c r="N192" s="43">
        <f t="shared" si="151"/>
        <v>1.0400000000000009</v>
      </c>
      <c r="O192" s="27">
        <f t="shared" si="152"/>
        <v>1.0400000000000009</v>
      </c>
      <c r="P192" s="27">
        <f t="shared" si="139"/>
        <v>1.0400000000000009</v>
      </c>
      <c r="Q192" s="27"/>
      <c r="R192" s="42">
        <v>2748</v>
      </c>
      <c r="S192" s="42"/>
      <c r="T192" s="34"/>
      <c r="U192" s="42"/>
      <c r="V192" s="42">
        <v>637</v>
      </c>
      <c r="W192" s="42"/>
      <c r="X192" s="42"/>
      <c r="Y192" s="32">
        <f t="shared" si="141"/>
        <v>3.1200000000000028</v>
      </c>
      <c r="Z192" s="34" t="str">
        <f t="shared" si="142"/>
        <v xml:space="preserve"> </v>
      </c>
      <c r="AA192" s="34">
        <f t="shared" si="143"/>
        <v>637</v>
      </c>
      <c r="AB192" s="38">
        <f t="shared" si="144"/>
        <v>2748</v>
      </c>
      <c r="AC192" s="42" t="str">
        <f t="shared" si="145"/>
        <v xml:space="preserve"> </v>
      </c>
      <c r="AD192" s="32" t="str">
        <f t="shared" si="146"/>
        <v xml:space="preserve"> </v>
      </c>
      <c r="AE192" s="34" t="str">
        <f t="shared" si="147"/>
        <v xml:space="preserve"> </v>
      </c>
      <c r="AF192" s="34" t="str">
        <f t="shared" si="148"/>
        <v xml:space="preserve"> </v>
      </c>
      <c r="AG192" s="34" t="str">
        <f t="shared" si="149"/>
        <v xml:space="preserve"> </v>
      </c>
      <c r="AH192" s="34" t="str">
        <f t="shared" si="150"/>
        <v xml:space="preserve"> </v>
      </c>
    </row>
    <row r="193" spans="2:34" ht="12.75" customHeight="1" x14ac:dyDescent="0.2">
      <c r="B193" s="24">
        <v>2</v>
      </c>
      <c r="D193" s="12">
        <v>5</v>
      </c>
      <c r="E193" s="12" t="s">
        <v>121</v>
      </c>
      <c r="F193" s="71">
        <v>5.32</v>
      </c>
      <c r="G193" s="74"/>
      <c r="H193" s="27" t="str">
        <f t="shared" si="135"/>
        <v>TO</v>
      </c>
      <c r="I193" s="71">
        <v>5.89</v>
      </c>
      <c r="J193" s="73"/>
      <c r="K193" s="51" t="str">
        <f t="shared" si="136"/>
        <v>02/NHS/21</v>
      </c>
      <c r="L193" s="52" t="s">
        <v>32</v>
      </c>
      <c r="M193" s="47" t="s">
        <v>34</v>
      </c>
      <c r="N193" s="43">
        <f t="shared" si="151"/>
        <v>1.1399999999999988</v>
      </c>
      <c r="O193" s="27">
        <f t="shared" si="152"/>
        <v>1.1399999999999988</v>
      </c>
      <c r="P193" s="27">
        <f t="shared" si="139"/>
        <v>1.1399999999999988</v>
      </c>
      <c r="Q193" s="27"/>
      <c r="R193" s="42">
        <v>636</v>
      </c>
      <c r="S193" s="42"/>
      <c r="T193" s="34"/>
      <c r="U193" s="42"/>
      <c r="V193" s="42">
        <v>75</v>
      </c>
      <c r="W193" s="42"/>
      <c r="X193" s="42"/>
      <c r="Y193" s="32">
        <f t="shared" si="141"/>
        <v>3.4199999999999964</v>
      </c>
      <c r="Z193" s="34" t="str">
        <f t="shared" si="142"/>
        <v xml:space="preserve"> </v>
      </c>
      <c r="AA193" s="34">
        <f t="shared" si="143"/>
        <v>75</v>
      </c>
      <c r="AB193" s="38">
        <f t="shared" si="144"/>
        <v>636</v>
      </c>
      <c r="AC193" s="42" t="str">
        <f t="shared" si="145"/>
        <v xml:space="preserve"> </v>
      </c>
      <c r="AD193" s="32" t="str">
        <f t="shared" si="146"/>
        <v xml:space="preserve"> </v>
      </c>
      <c r="AE193" s="34" t="str">
        <f t="shared" si="147"/>
        <v xml:space="preserve"> </v>
      </c>
      <c r="AF193" s="34" t="str">
        <f t="shared" si="148"/>
        <v xml:space="preserve"> </v>
      </c>
      <c r="AG193" s="34" t="str">
        <f t="shared" si="149"/>
        <v xml:space="preserve"> </v>
      </c>
      <c r="AH193" s="34" t="str">
        <f t="shared" si="150"/>
        <v xml:space="preserve"> </v>
      </c>
    </row>
    <row r="194" spans="2:34" ht="12.75" customHeight="1" x14ac:dyDescent="0.2">
      <c r="B194" s="24">
        <v>2</v>
      </c>
      <c r="D194" s="12">
        <v>5</v>
      </c>
      <c r="E194" s="12" t="s">
        <v>121</v>
      </c>
      <c r="F194" s="71" t="s">
        <v>109</v>
      </c>
      <c r="G194" s="72"/>
      <c r="H194" s="72"/>
      <c r="I194" s="72"/>
      <c r="J194" s="73"/>
      <c r="K194" s="51" t="str">
        <f t="shared" si="136"/>
        <v>02/NHS/21</v>
      </c>
      <c r="L194" s="52" t="s">
        <v>46</v>
      </c>
      <c r="M194" s="47" t="s">
        <v>66</v>
      </c>
      <c r="N194" s="27">
        <v>0.57999999999999996</v>
      </c>
      <c r="O194" s="27">
        <v>0.57999999999999996</v>
      </c>
      <c r="P194" s="27">
        <v>0.57999999999999996</v>
      </c>
      <c r="Q194" s="27"/>
      <c r="R194" s="42"/>
      <c r="S194" s="42"/>
      <c r="T194" s="34"/>
      <c r="U194" s="42"/>
      <c r="V194" s="42">
        <v>286</v>
      </c>
      <c r="W194" s="42"/>
      <c r="X194" s="42"/>
      <c r="Y194" s="32" t="str">
        <f t="shared" ref="Y194:Y209" si="153">IF(B194&gt;0,IF(N194+O194+P194+Q194&gt;0,IF(L194="ASPHALT",N194+O194+P194+Q194," ")," ")," ")</f>
        <v xml:space="preserve"> </v>
      </c>
      <c r="Z194" s="34" t="str">
        <f t="shared" ref="Z194:Z209" si="154">IF(B194&gt;0,IF(U194&gt;0,IF(L194="ASPHALT",U194," ")," ")," ")</f>
        <v xml:space="preserve"> </v>
      </c>
      <c r="AA194" s="34" t="str">
        <f t="shared" ref="AA194:AA209" si="155">IF(B194&gt;0,IF(V194&gt;0,IF(L194="ASPHALT",V194," ")," ")," ")</f>
        <v xml:space="preserve"> </v>
      </c>
      <c r="AB194" s="38" t="str">
        <f t="shared" ref="AB194:AB209" si="156">IF(B194&gt;0,IF(R194&gt;0,IF(L194="ASPHALT",R194," ")," ")," ")</f>
        <v xml:space="preserve"> </v>
      </c>
      <c r="AC194" s="42" t="str">
        <f t="shared" ref="AC194:AC209" si="157">IF(B194&gt;0,IF(S194+T194+X194&gt;0,IF(L194="ASPHALT",S194+T194+X194," ")," ")," ")</f>
        <v xml:space="preserve"> </v>
      </c>
      <c r="AD194" s="32">
        <f t="shared" ref="AD194:AD209" si="158">IF(B194&gt;0,IF(N194+O194+P194+Q194&gt;0,IF(L194="CONCRETE",N194+O194+P194+Q194," ")," ")," ")</f>
        <v>1.7399999999999998</v>
      </c>
      <c r="AE194" s="34" t="str">
        <f t="shared" ref="AE194:AE209" si="159">IF(B194&gt;0,IF(U194&gt;0,IF(L194="CONCRETE",U194," ")," ")," ")</f>
        <v xml:space="preserve"> </v>
      </c>
      <c r="AF194" s="34">
        <f t="shared" ref="AF194:AF209" si="160">IF(B194&gt;0,IF(V194&gt;0,IF(L194="CONCRETE",V194," ")," ")," ")</f>
        <v>286</v>
      </c>
      <c r="AG194" s="34" t="str">
        <f t="shared" ref="AG194:AG209" si="161">IF(B194&gt;0,IF(R194&gt;0,IF(L194="CONCRETE",R194," ")," ")," ")</f>
        <v xml:space="preserve"> </v>
      </c>
      <c r="AH194" s="34" t="str">
        <f t="shared" ref="AH194:AH209" si="162">IF(B194&gt;0,IF(S194+T194+X194&gt;0,IF(L194="CONCRETE",S194+T194+X194," ")," ")," ")</f>
        <v xml:space="preserve"> </v>
      </c>
    </row>
    <row r="195" spans="2:34" ht="12.75" customHeight="1" x14ac:dyDescent="0.2">
      <c r="B195" s="24">
        <v>2</v>
      </c>
      <c r="D195" s="12">
        <v>5</v>
      </c>
      <c r="E195" s="12" t="s">
        <v>121</v>
      </c>
      <c r="F195" s="71">
        <v>6.16</v>
      </c>
      <c r="G195" s="74"/>
      <c r="H195" s="27" t="str">
        <f t="shared" si="135"/>
        <v>TO</v>
      </c>
      <c r="I195" s="71">
        <v>6.47</v>
      </c>
      <c r="J195" s="73"/>
      <c r="K195" s="51" t="str">
        <f t="shared" si="136"/>
        <v>02/NHS/21</v>
      </c>
      <c r="L195" s="52" t="s">
        <v>32</v>
      </c>
      <c r="M195" s="47" t="s">
        <v>34</v>
      </c>
      <c r="N195" s="43">
        <f t="shared" si="151"/>
        <v>0.61999999999999922</v>
      </c>
      <c r="O195" s="27">
        <f t="shared" si="152"/>
        <v>0.61999999999999922</v>
      </c>
      <c r="P195" s="27">
        <f t="shared" si="139"/>
        <v>0.61999999999999922</v>
      </c>
      <c r="Q195" s="27"/>
      <c r="R195" s="42">
        <v>1388</v>
      </c>
      <c r="S195" s="42"/>
      <c r="T195" s="34"/>
      <c r="U195" s="42"/>
      <c r="V195" s="42">
        <v>897</v>
      </c>
      <c r="W195" s="42"/>
      <c r="X195" s="42"/>
      <c r="Y195" s="32">
        <f t="shared" si="153"/>
        <v>1.8599999999999977</v>
      </c>
      <c r="Z195" s="34" t="str">
        <f t="shared" si="154"/>
        <v xml:space="preserve"> </v>
      </c>
      <c r="AA195" s="34">
        <f t="shared" si="155"/>
        <v>897</v>
      </c>
      <c r="AB195" s="38">
        <f t="shared" si="156"/>
        <v>1388</v>
      </c>
      <c r="AC195" s="42" t="str">
        <f t="shared" si="157"/>
        <v xml:space="preserve"> </v>
      </c>
      <c r="AD195" s="32" t="str">
        <f t="shared" si="158"/>
        <v xml:space="preserve"> </v>
      </c>
      <c r="AE195" s="34" t="str">
        <f t="shared" si="159"/>
        <v xml:space="preserve"> </v>
      </c>
      <c r="AF195" s="34" t="str">
        <f t="shared" si="160"/>
        <v xml:space="preserve"> </v>
      </c>
      <c r="AG195" s="34" t="str">
        <f t="shared" si="161"/>
        <v xml:space="preserve"> </v>
      </c>
      <c r="AH195" s="34" t="str">
        <f t="shared" si="162"/>
        <v xml:space="preserve"> </v>
      </c>
    </row>
    <row r="196" spans="2:34" ht="12.75" customHeight="1" x14ac:dyDescent="0.2">
      <c r="B196" s="24"/>
      <c r="D196" s="12"/>
      <c r="E196" s="12"/>
      <c r="F196" s="58"/>
      <c r="G196" s="63"/>
      <c r="H196" s="63"/>
      <c r="I196" s="63"/>
      <c r="J196" s="59"/>
      <c r="K196" s="51"/>
      <c r="L196" s="52"/>
      <c r="M196" s="47"/>
      <c r="N196" s="43"/>
      <c r="O196" s="27"/>
      <c r="P196" s="27"/>
      <c r="Q196" s="27"/>
      <c r="R196" s="42"/>
      <c r="S196" s="42"/>
      <c r="T196" s="34"/>
      <c r="U196" s="42"/>
      <c r="V196" s="42"/>
      <c r="W196" s="42"/>
      <c r="X196" s="42"/>
      <c r="Y196" s="32"/>
      <c r="Z196" s="34"/>
      <c r="AA196" s="34"/>
      <c r="AB196" s="38"/>
      <c r="AC196" s="42"/>
      <c r="AD196" s="32"/>
      <c r="AE196" s="34"/>
      <c r="AF196" s="34"/>
      <c r="AG196" s="34"/>
      <c r="AH196" s="34"/>
    </row>
    <row r="197" spans="2:34" ht="12.75" customHeight="1" x14ac:dyDescent="0.2">
      <c r="B197" s="24">
        <v>2</v>
      </c>
      <c r="D197" s="12">
        <v>5</v>
      </c>
      <c r="E197" s="12" t="s">
        <v>121</v>
      </c>
      <c r="F197" s="71" t="s">
        <v>110</v>
      </c>
      <c r="G197" s="72"/>
      <c r="H197" s="72"/>
      <c r="I197" s="72"/>
      <c r="J197" s="73"/>
      <c r="K197" s="51" t="str">
        <f t="shared" si="136"/>
        <v>02/NHS/21</v>
      </c>
      <c r="L197" s="52" t="s">
        <v>32</v>
      </c>
      <c r="M197" s="47" t="s">
        <v>49</v>
      </c>
      <c r="N197" s="27">
        <v>0.2</v>
      </c>
      <c r="O197" s="27">
        <v>0.2</v>
      </c>
      <c r="P197" s="27"/>
      <c r="Q197" s="27"/>
      <c r="R197" s="42"/>
      <c r="S197" s="42"/>
      <c r="T197" s="34"/>
      <c r="U197" s="42"/>
      <c r="V197" s="42"/>
      <c r="W197" s="42"/>
      <c r="X197" s="42"/>
      <c r="Y197" s="32">
        <f t="shared" si="153"/>
        <v>0.4</v>
      </c>
      <c r="Z197" s="34" t="str">
        <f t="shared" si="154"/>
        <v xml:space="preserve"> </v>
      </c>
      <c r="AA197" s="34" t="str">
        <f t="shared" si="155"/>
        <v xml:space="preserve"> </v>
      </c>
      <c r="AB197" s="38" t="str">
        <f t="shared" si="156"/>
        <v xml:space="preserve"> </v>
      </c>
      <c r="AC197" s="42" t="str">
        <f t="shared" si="157"/>
        <v xml:space="preserve"> </v>
      </c>
      <c r="AD197" s="32" t="str">
        <f t="shared" si="158"/>
        <v xml:space="preserve"> </v>
      </c>
      <c r="AE197" s="34" t="str">
        <f t="shared" si="159"/>
        <v xml:space="preserve"> </v>
      </c>
      <c r="AF197" s="34" t="str">
        <f t="shared" si="160"/>
        <v xml:space="preserve"> </v>
      </c>
      <c r="AG197" s="34" t="str">
        <f t="shared" si="161"/>
        <v xml:space="preserve"> </v>
      </c>
      <c r="AH197" s="34" t="str">
        <f t="shared" si="162"/>
        <v xml:space="preserve"> </v>
      </c>
    </row>
    <row r="198" spans="2:34" ht="12.75" customHeight="1" x14ac:dyDescent="0.2">
      <c r="B198" s="24">
        <v>2</v>
      </c>
      <c r="D198" s="12">
        <v>5</v>
      </c>
      <c r="E198" s="12" t="s">
        <v>121</v>
      </c>
      <c r="F198" s="71" t="s">
        <v>111</v>
      </c>
      <c r="G198" s="72"/>
      <c r="H198" s="72"/>
      <c r="I198" s="72"/>
      <c r="J198" s="73"/>
      <c r="K198" s="51" t="str">
        <f t="shared" si="136"/>
        <v>02/NHS/21</v>
      </c>
      <c r="L198" s="52" t="s">
        <v>32</v>
      </c>
      <c r="M198" s="47" t="s">
        <v>49</v>
      </c>
      <c r="N198" s="27">
        <v>0.25</v>
      </c>
      <c r="O198" s="27">
        <v>0.25</v>
      </c>
      <c r="P198" s="27"/>
      <c r="Q198" s="27"/>
      <c r="R198" s="42"/>
      <c r="S198" s="42"/>
      <c r="T198" s="34"/>
      <c r="U198" s="42"/>
      <c r="V198" s="42"/>
      <c r="W198" s="42"/>
      <c r="X198" s="42"/>
      <c r="Y198" s="32">
        <f t="shared" si="153"/>
        <v>0.5</v>
      </c>
      <c r="Z198" s="34" t="str">
        <f t="shared" si="154"/>
        <v xml:space="preserve"> </v>
      </c>
      <c r="AA198" s="34" t="str">
        <f t="shared" si="155"/>
        <v xml:space="preserve"> </v>
      </c>
      <c r="AB198" s="38" t="str">
        <f t="shared" si="156"/>
        <v xml:space="preserve"> </v>
      </c>
      <c r="AC198" s="42" t="str">
        <f t="shared" si="157"/>
        <v xml:space="preserve"> </v>
      </c>
      <c r="AD198" s="32" t="str">
        <f t="shared" si="158"/>
        <v xml:space="preserve"> </v>
      </c>
      <c r="AE198" s="34" t="str">
        <f t="shared" si="159"/>
        <v xml:space="preserve"> </v>
      </c>
      <c r="AF198" s="34" t="str">
        <f t="shared" si="160"/>
        <v xml:space="preserve"> </v>
      </c>
      <c r="AG198" s="34" t="str">
        <f t="shared" si="161"/>
        <v xml:space="preserve"> </v>
      </c>
      <c r="AH198" s="34" t="str">
        <f t="shared" si="162"/>
        <v xml:space="preserve"> </v>
      </c>
    </row>
    <row r="199" spans="2:34" ht="12.75" customHeight="1" x14ac:dyDescent="0.2">
      <c r="B199" s="24">
        <v>2</v>
      </c>
      <c r="D199" s="12">
        <v>5</v>
      </c>
      <c r="E199" s="12" t="s">
        <v>121</v>
      </c>
      <c r="F199" s="71" t="s">
        <v>112</v>
      </c>
      <c r="G199" s="72"/>
      <c r="H199" s="72"/>
      <c r="I199" s="72"/>
      <c r="J199" s="73"/>
      <c r="K199" s="51" t="str">
        <f t="shared" si="136"/>
        <v>02/NHS/21</v>
      </c>
      <c r="L199" s="52" t="s">
        <v>32</v>
      </c>
      <c r="M199" s="47" t="s">
        <v>49</v>
      </c>
      <c r="N199" s="27">
        <v>0.27</v>
      </c>
      <c r="O199" s="27">
        <v>0.27</v>
      </c>
      <c r="P199" s="27"/>
      <c r="Q199" s="27"/>
      <c r="R199" s="42"/>
      <c r="S199" s="42"/>
      <c r="T199" s="34"/>
      <c r="U199" s="42"/>
      <c r="V199" s="42"/>
      <c r="W199" s="42"/>
      <c r="X199" s="42"/>
      <c r="Y199" s="32">
        <f t="shared" si="153"/>
        <v>0.54</v>
      </c>
      <c r="Z199" s="34" t="str">
        <f t="shared" si="154"/>
        <v xml:space="preserve"> </v>
      </c>
      <c r="AA199" s="34" t="str">
        <f t="shared" si="155"/>
        <v xml:space="preserve"> </v>
      </c>
      <c r="AB199" s="38" t="str">
        <f t="shared" si="156"/>
        <v xml:space="preserve"> </v>
      </c>
      <c r="AC199" s="42" t="str">
        <f t="shared" si="157"/>
        <v xml:space="preserve"> </v>
      </c>
      <c r="AD199" s="32" t="str">
        <f t="shared" si="158"/>
        <v xml:space="preserve"> </v>
      </c>
      <c r="AE199" s="34" t="str">
        <f t="shared" si="159"/>
        <v xml:space="preserve"> </v>
      </c>
      <c r="AF199" s="34" t="str">
        <f t="shared" si="160"/>
        <v xml:space="preserve"> </v>
      </c>
      <c r="AG199" s="34" t="str">
        <f t="shared" si="161"/>
        <v xml:space="preserve"> </v>
      </c>
      <c r="AH199" s="34" t="str">
        <f t="shared" si="162"/>
        <v xml:space="preserve"> </v>
      </c>
    </row>
    <row r="200" spans="2:34" ht="12.75" customHeight="1" x14ac:dyDescent="0.2">
      <c r="B200" s="24">
        <v>2</v>
      </c>
      <c r="D200" s="12">
        <v>5</v>
      </c>
      <c r="E200" s="12" t="s">
        <v>121</v>
      </c>
      <c r="F200" s="71" t="s">
        <v>113</v>
      </c>
      <c r="G200" s="72"/>
      <c r="H200" s="72"/>
      <c r="I200" s="72"/>
      <c r="J200" s="73"/>
      <c r="K200" s="51" t="str">
        <f t="shared" si="136"/>
        <v>02/NHS/21</v>
      </c>
      <c r="L200" s="52" t="s">
        <v>32</v>
      </c>
      <c r="M200" s="47" t="s">
        <v>49</v>
      </c>
      <c r="N200" s="27">
        <v>0.22</v>
      </c>
      <c r="O200" s="27">
        <v>0.22</v>
      </c>
      <c r="P200" s="27"/>
      <c r="Q200" s="27"/>
      <c r="R200" s="42"/>
      <c r="S200" s="42"/>
      <c r="T200" s="34"/>
      <c r="U200" s="42"/>
      <c r="V200" s="42"/>
      <c r="W200" s="42"/>
      <c r="X200" s="42"/>
      <c r="Y200" s="32">
        <f t="shared" si="153"/>
        <v>0.44</v>
      </c>
      <c r="Z200" s="34" t="str">
        <f t="shared" si="154"/>
        <v xml:space="preserve"> </v>
      </c>
      <c r="AA200" s="34" t="str">
        <f t="shared" si="155"/>
        <v xml:space="preserve"> </v>
      </c>
      <c r="AB200" s="38" t="str">
        <f t="shared" si="156"/>
        <v xml:space="preserve"> </v>
      </c>
      <c r="AC200" s="42" t="str">
        <f t="shared" si="157"/>
        <v xml:space="preserve"> </v>
      </c>
      <c r="AD200" s="32" t="str">
        <f t="shared" si="158"/>
        <v xml:space="preserve"> </v>
      </c>
      <c r="AE200" s="34" t="str">
        <f t="shared" si="159"/>
        <v xml:space="preserve"> </v>
      </c>
      <c r="AF200" s="34" t="str">
        <f t="shared" si="160"/>
        <v xml:space="preserve"> </v>
      </c>
      <c r="AG200" s="34" t="str">
        <f t="shared" si="161"/>
        <v xml:space="preserve"> </v>
      </c>
      <c r="AH200" s="34" t="str">
        <f t="shared" si="162"/>
        <v xml:space="preserve"> </v>
      </c>
    </row>
    <row r="201" spans="2:34" ht="12.75" customHeight="1" x14ac:dyDescent="0.2">
      <c r="B201" s="24"/>
      <c r="D201" s="12"/>
      <c r="E201" s="12"/>
      <c r="F201" s="58"/>
      <c r="G201" s="63"/>
      <c r="H201" s="63"/>
      <c r="I201" s="63"/>
      <c r="J201" s="59"/>
      <c r="K201" s="51"/>
      <c r="L201" s="52"/>
      <c r="M201" s="47"/>
      <c r="N201" s="43"/>
      <c r="O201" s="27"/>
      <c r="P201" s="27"/>
      <c r="Q201" s="27"/>
      <c r="R201" s="42"/>
      <c r="S201" s="42"/>
      <c r="T201" s="34"/>
      <c r="U201" s="42"/>
      <c r="V201" s="42"/>
      <c r="W201" s="42"/>
      <c r="X201" s="42"/>
      <c r="Y201" s="32"/>
      <c r="Z201" s="34"/>
      <c r="AA201" s="34"/>
      <c r="AB201" s="38"/>
      <c r="AC201" s="42"/>
      <c r="AD201" s="32"/>
      <c r="AE201" s="34"/>
      <c r="AF201" s="34"/>
      <c r="AG201" s="34"/>
      <c r="AH201" s="34"/>
    </row>
    <row r="202" spans="2:34" ht="12.75" customHeight="1" x14ac:dyDescent="0.2">
      <c r="B202" s="24">
        <v>2</v>
      </c>
      <c r="D202" s="12">
        <v>5</v>
      </c>
      <c r="E202" s="12" t="s">
        <v>121</v>
      </c>
      <c r="F202" s="71">
        <v>6.47</v>
      </c>
      <c r="G202" s="74"/>
      <c r="H202" s="27" t="str">
        <f>IF(I202&gt;0,"TO"," ")</f>
        <v>TO</v>
      </c>
      <c r="I202" s="71">
        <v>7.31</v>
      </c>
      <c r="J202" s="73"/>
      <c r="K202" s="51" t="str">
        <f t="shared" si="136"/>
        <v>02/NHS/21</v>
      </c>
      <c r="L202" s="52" t="s">
        <v>32</v>
      </c>
      <c r="M202" s="47" t="s">
        <v>34</v>
      </c>
      <c r="N202" s="43">
        <f t="shared" si="151"/>
        <v>1.6799999999999997</v>
      </c>
      <c r="O202" s="27">
        <f t="shared" si="152"/>
        <v>1.6799999999999997</v>
      </c>
      <c r="P202" s="27">
        <f t="shared" si="139"/>
        <v>1.6799999999999997</v>
      </c>
      <c r="Q202" s="27"/>
      <c r="R202" s="42">
        <v>68</v>
      </c>
      <c r="S202" s="42"/>
      <c r="T202" s="34"/>
      <c r="U202" s="42"/>
      <c r="V202" s="42">
        <v>982</v>
      </c>
      <c r="W202" s="42"/>
      <c r="X202" s="42"/>
      <c r="Y202" s="32">
        <f t="shared" si="153"/>
        <v>5.0399999999999991</v>
      </c>
      <c r="Z202" s="34" t="str">
        <f t="shared" si="154"/>
        <v xml:space="preserve"> </v>
      </c>
      <c r="AA202" s="34">
        <f t="shared" si="155"/>
        <v>982</v>
      </c>
      <c r="AB202" s="38">
        <f t="shared" si="156"/>
        <v>68</v>
      </c>
      <c r="AC202" s="42" t="str">
        <f t="shared" si="157"/>
        <v xml:space="preserve"> </v>
      </c>
      <c r="AD202" s="32" t="str">
        <f t="shared" si="158"/>
        <v xml:space="preserve"> </v>
      </c>
      <c r="AE202" s="34" t="str">
        <f t="shared" si="159"/>
        <v xml:space="preserve"> </v>
      </c>
      <c r="AF202" s="34" t="str">
        <f t="shared" si="160"/>
        <v xml:space="preserve"> </v>
      </c>
      <c r="AG202" s="34" t="str">
        <f t="shared" si="161"/>
        <v xml:space="preserve"> </v>
      </c>
      <c r="AH202" s="34" t="str">
        <f t="shared" si="162"/>
        <v xml:space="preserve"> </v>
      </c>
    </row>
    <row r="203" spans="2:34" ht="12.75" customHeight="1" x14ac:dyDescent="0.2">
      <c r="B203" s="24"/>
      <c r="D203" s="12"/>
      <c r="E203" s="12"/>
      <c r="F203" s="58"/>
      <c r="G203" s="63"/>
      <c r="H203" s="63"/>
      <c r="I203" s="63"/>
      <c r="J203" s="59"/>
      <c r="K203" s="51"/>
      <c r="L203" s="52"/>
      <c r="M203" s="47"/>
      <c r="N203" s="43"/>
      <c r="O203" s="27"/>
      <c r="P203" s="27"/>
      <c r="Q203" s="27"/>
      <c r="R203" s="42"/>
      <c r="S203" s="42"/>
      <c r="T203" s="34"/>
      <c r="U203" s="42"/>
      <c r="V203" s="42"/>
      <c r="W203" s="42"/>
      <c r="X203" s="42"/>
      <c r="Y203" s="32"/>
      <c r="Z203" s="34"/>
      <c r="AA203" s="34"/>
      <c r="AB203" s="38"/>
      <c r="AC203" s="42"/>
      <c r="AD203" s="32"/>
      <c r="AE203" s="34"/>
      <c r="AF203" s="34"/>
      <c r="AG203" s="34"/>
      <c r="AH203" s="34"/>
    </row>
    <row r="204" spans="2:34" ht="12.75" customHeight="1" x14ac:dyDescent="0.2">
      <c r="B204" s="24">
        <v>2</v>
      </c>
      <c r="D204" s="12">
        <v>5</v>
      </c>
      <c r="E204" s="12" t="s">
        <v>121</v>
      </c>
      <c r="F204" s="71" t="s">
        <v>114</v>
      </c>
      <c r="G204" s="72"/>
      <c r="H204" s="72"/>
      <c r="I204" s="72"/>
      <c r="J204" s="73"/>
      <c r="K204" s="51" t="str">
        <f t="shared" si="136"/>
        <v>02/NHS/21</v>
      </c>
      <c r="L204" s="52" t="s">
        <v>32</v>
      </c>
      <c r="M204" s="47" t="s">
        <v>34</v>
      </c>
      <c r="N204" s="27">
        <v>0.28000000000000003</v>
      </c>
      <c r="O204" s="27">
        <v>7.0000000000000007E-2</v>
      </c>
      <c r="P204" s="27"/>
      <c r="Q204" s="27">
        <v>0.14000000000000001</v>
      </c>
      <c r="R204" s="42"/>
      <c r="S204" s="42"/>
      <c r="T204" s="34"/>
      <c r="U204" s="42"/>
      <c r="V204" s="42"/>
      <c r="W204" s="42"/>
      <c r="X204" s="42"/>
      <c r="Y204" s="32">
        <f t="shared" si="153"/>
        <v>0.49000000000000005</v>
      </c>
      <c r="Z204" s="34" t="str">
        <f t="shared" si="154"/>
        <v xml:space="preserve"> </v>
      </c>
      <c r="AA204" s="34" t="str">
        <f t="shared" si="155"/>
        <v xml:space="preserve"> </v>
      </c>
      <c r="AB204" s="38" t="str">
        <f t="shared" si="156"/>
        <v xml:space="preserve"> </v>
      </c>
      <c r="AC204" s="42" t="str">
        <f t="shared" si="157"/>
        <v xml:space="preserve"> </v>
      </c>
      <c r="AD204" s="32" t="str">
        <f t="shared" si="158"/>
        <v xml:space="preserve"> </v>
      </c>
      <c r="AE204" s="34" t="str">
        <f t="shared" si="159"/>
        <v xml:space="preserve"> </v>
      </c>
      <c r="AF204" s="34" t="str">
        <f t="shared" si="160"/>
        <v xml:space="preserve"> </v>
      </c>
      <c r="AG204" s="34" t="str">
        <f t="shared" si="161"/>
        <v xml:space="preserve"> </v>
      </c>
      <c r="AH204" s="34" t="str">
        <f t="shared" si="162"/>
        <v xml:space="preserve"> </v>
      </c>
    </row>
    <row r="205" spans="2:34" ht="12.75" customHeight="1" x14ac:dyDescent="0.2">
      <c r="B205" s="24"/>
      <c r="D205" s="12"/>
      <c r="E205" s="12"/>
      <c r="F205" s="58"/>
      <c r="G205" s="63"/>
      <c r="H205" s="63"/>
      <c r="I205" s="63"/>
      <c r="J205" s="59"/>
      <c r="K205" s="51"/>
      <c r="L205" s="52"/>
      <c r="M205" s="47"/>
      <c r="N205" s="43"/>
      <c r="O205" s="27"/>
      <c r="P205" s="27"/>
      <c r="Q205" s="27"/>
      <c r="R205" s="42"/>
      <c r="S205" s="42"/>
      <c r="T205" s="34"/>
      <c r="U205" s="42"/>
      <c r="V205" s="42"/>
      <c r="W205" s="42"/>
      <c r="X205" s="42"/>
      <c r="Y205" s="32"/>
      <c r="Z205" s="34"/>
      <c r="AA205" s="34"/>
      <c r="AB205" s="38"/>
      <c r="AC205" s="42"/>
      <c r="AD205" s="32"/>
      <c r="AE205" s="34"/>
      <c r="AF205" s="34"/>
      <c r="AG205" s="34"/>
      <c r="AH205" s="34"/>
    </row>
    <row r="206" spans="2:34" ht="12.75" customHeight="1" x14ac:dyDescent="0.2">
      <c r="B206" s="24">
        <v>2</v>
      </c>
      <c r="D206" s="12">
        <v>5</v>
      </c>
      <c r="E206" s="12" t="s">
        <v>121</v>
      </c>
      <c r="F206" s="71">
        <v>7.31</v>
      </c>
      <c r="G206" s="74"/>
      <c r="H206" s="27" t="str">
        <f>IF(I206&gt;0,"TO"," ")</f>
        <v>TO</v>
      </c>
      <c r="I206" s="71">
        <v>7.38</v>
      </c>
      <c r="J206" s="73"/>
      <c r="K206" s="51" t="str">
        <f t="shared" si="136"/>
        <v>02/NHS/21</v>
      </c>
      <c r="L206" s="52" t="s">
        <v>32</v>
      </c>
      <c r="M206" s="47" t="s">
        <v>34</v>
      </c>
      <c r="N206" s="43">
        <f t="shared" si="151"/>
        <v>0.14000000000000057</v>
      </c>
      <c r="O206" s="27">
        <f t="shared" si="152"/>
        <v>0.14000000000000057</v>
      </c>
      <c r="P206" s="27">
        <f t="shared" si="139"/>
        <v>0.14000000000000057</v>
      </c>
      <c r="Q206" s="27"/>
      <c r="R206" s="42">
        <v>140</v>
      </c>
      <c r="S206" s="42"/>
      <c r="T206" s="34"/>
      <c r="U206" s="42"/>
      <c r="V206" s="42">
        <v>172</v>
      </c>
      <c r="W206" s="42"/>
      <c r="X206" s="42"/>
      <c r="Y206" s="32">
        <f t="shared" si="153"/>
        <v>0.42000000000000171</v>
      </c>
      <c r="Z206" s="34" t="str">
        <f t="shared" si="154"/>
        <v xml:space="preserve"> </v>
      </c>
      <c r="AA206" s="34">
        <f t="shared" si="155"/>
        <v>172</v>
      </c>
      <c r="AB206" s="38">
        <f t="shared" si="156"/>
        <v>140</v>
      </c>
      <c r="AC206" s="42" t="str">
        <f t="shared" si="157"/>
        <v xml:space="preserve"> </v>
      </c>
      <c r="AD206" s="32" t="str">
        <f t="shared" si="158"/>
        <v xml:space="preserve"> </v>
      </c>
      <c r="AE206" s="34" t="str">
        <f t="shared" si="159"/>
        <v xml:space="preserve"> </v>
      </c>
      <c r="AF206" s="34" t="str">
        <f t="shared" si="160"/>
        <v xml:space="preserve"> </v>
      </c>
      <c r="AG206" s="34" t="str">
        <f t="shared" si="161"/>
        <v xml:space="preserve"> </v>
      </c>
      <c r="AH206" s="34" t="str">
        <f t="shared" si="162"/>
        <v xml:space="preserve"> </v>
      </c>
    </row>
    <row r="207" spans="2:34" ht="12.75" customHeight="1" x14ac:dyDescent="0.2">
      <c r="B207" s="24">
        <v>2</v>
      </c>
      <c r="D207" s="12">
        <v>5</v>
      </c>
      <c r="E207" s="12" t="s">
        <v>121</v>
      </c>
      <c r="F207" s="71" t="s">
        <v>115</v>
      </c>
      <c r="G207" s="72"/>
      <c r="H207" s="72"/>
      <c r="I207" s="72"/>
      <c r="J207" s="73"/>
      <c r="K207" s="51" t="str">
        <f t="shared" si="136"/>
        <v>02/NHS/21</v>
      </c>
      <c r="L207" s="52" t="s">
        <v>46</v>
      </c>
      <c r="M207" s="47" t="s">
        <v>66</v>
      </c>
      <c r="N207" s="27">
        <v>0.08</v>
      </c>
      <c r="O207" s="27">
        <v>0.08</v>
      </c>
      <c r="P207" s="27">
        <v>0.08</v>
      </c>
      <c r="Q207" s="27"/>
      <c r="R207" s="42"/>
      <c r="S207" s="42"/>
      <c r="T207" s="34"/>
      <c r="U207" s="42"/>
      <c r="V207" s="42">
        <v>28</v>
      </c>
      <c r="W207" s="42"/>
      <c r="X207" s="42"/>
      <c r="Y207" s="32" t="str">
        <f t="shared" si="153"/>
        <v xml:space="preserve"> </v>
      </c>
      <c r="Z207" s="34" t="str">
        <f t="shared" si="154"/>
        <v xml:space="preserve"> </v>
      </c>
      <c r="AA207" s="34" t="str">
        <f t="shared" si="155"/>
        <v xml:space="preserve"> </v>
      </c>
      <c r="AB207" s="38" t="str">
        <f t="shared" si="156"/>
        <v xml:space="preserve"> </v>
      </c>
      <c r="AC207" s="42" t="str">
        <f t="shared" si="157"/>
        <v xml:space="preserve"> </v>
      </c>
      <c r="AD207" s="32">
        <f t="shared" si="158"/>
        <v>0.24</v>
      </c>
      <c r="AE207" s="34" t="str">
        <f t="shared" si="159"/>
        <v xml:space="preserve"> </v>
      </c>
      <c r="AF207" s="34">
        <f t="shared" si="160"/>
        <v>28</v>
      </c>
      <c r="AG207" s="34" t="str">
        <f t="shared" si="161"/>
        <v xml:space="preserve"> </v>
      </c>
      <c r="AH207" s="34" t="str">
        <f t="shared" si="162"/>
        <v xml:space="preserve"> </v>
      </c>
    </row>
    <row r="208" spans="2:34" ht="12.75" customHeight="1" x14ac:dyDescent="0.2">
      <c r="B208" s="24">
        <v>2</v>
      </c>
      <c r="D208" s="12">
        <v>5</v>
      </c>
      <c r="E208" s="12" t="s">
        <v>121</v>
      </c>
      <c r="F208" s="71">
        <v>7.42</v>
      </c>
      <c r="G208" s="74"/>
      <c r="H208" s="27" t="str">
        <f t="shared" ref="H208" si="163">IF(I208&gt;0,"TO"," ")</f>
        <v>TO</v>
      </c>
      <c r="I208" s="71">
        <v>7.46</v>
      </c>
      <c r="J208" s="73"/>
      <c r="K208" s="51" t="str">
        <f t="shared" si="136"/>
        <v>02/NHS/21</v>
      </c>
      <c r="L208" s="52" t="s">
        <v>32</v>
      </c>
      <c r="M208" s="47" t="s">
        <v>34</v>
      </c>
      <c r="N208" s="43">
        <f t="shared" si="151"/>
        <v>8.0000000000000071E-2</v>
      </c>
      <c r="O208" s="27">
        <f t="shared" si="152"/>
        <v>8.0000000000000071E-2</v>
      </c>
      <c r="P208" s="27">
        <f t="shared" si="139"/>
        <v>8.0000000000000071E-2</v>
      </c>
      <c r="Q208" s="27"/>
      <c r="R208" s="42"/>
      <c r="S208" s="42"/>
      <c r="T208" s="34"/>
      <c r="U208" s="42"/>
      <c r="V208" s="42"/>
      <c r="W208" s="42"/>
      <c r="X208" s="42"/>
      <c r="Y208" s="32">
        <f t="shared" si="153"/>
        <v>0.24000000000000021</v>
      </c>
      <c r="Z208" s="34" t="str">
        <f t="shared" si="154"/>
        <v xml:space="preserve"> </v>
      </c>
      <c r="AA208" s="34" t="str">
        <f t="shared" si="155"/>
        <v xml:space="preserve"> </v>
      </c>
      <c r="AB208" s="38" t="str">
        <f t="shared" si="156"/>
        <v xml:space="preserve"> </v>
      </c>
      <c r="AC208" s="42" t="str">
        <f t="shared" si="157"/>
        <v xml:space="preserve"> </v>
      </c>
      <c r="AD208" s="32" t="str">
        <f t="shared" si="158"/>
        <v xml:space="preserve"> </v>
      </c>
      <c r="AE208" s="34" t="str">
        <f t="shared" si="159"/>
        <v xml:space="preserve"> </v>
      </c>
      <c r="AF208" s="34" t="str">
        <f t="shared" si="160"/>
        <v xml:space="preserve"> </v>
      </c>
      <c r="AG208" s="34" t="str">
        <f t="shared" si="161"/>
        <v xml:space="preserve"> </v>
      </c>
      <c r="AH208" s="34" t="str">
        <f t="shared" si="162"/>
        <v xml:space="preserve"> </v>
      </c>
    </row>
    <row r="209" spans="2:34" ht="12.75" customHeight="1" x14ac:dyDescent="0.2">
      <c r="B209" s="24">
        <v>2</v>
      </c>
      <c r="D209" s="12">
        <v>5</v>
      </c>
      <c r="E209" s="12" t="s">
        <v>121</v>
      </c>
      <c r="F209" s="71" t="s">
        <v>116</v>
      </c>
      <c r="G209" s="72"/>
      <c r="H209" s="72"/>
      <c r="I209" s="72"/>
      <c r="J209" s="73"/>
      <c r="K209" s="51" t="str">
        <f t="shared" si="136"/>
        <v>02/NHS/21</v>
      </c>
      <c r="L209" s="52" t="s">
        <v>46</v>
      </c>
      <c r="M209" s="47" t="s">
        <v>66</v>
      </c>
      <c r="N209" s="27">
        <v>0.34</v>
      </c>
      <c r="O209" s="27">
        <v>0.34</v>
      </c>
      <c r="P209" s="27">
        <v>0.34</v>
      </c>
      <c r="Q209" s="27"/>
      <c r="R209" s="34"/>
      <c r="S209" s="42"/>
      <c r="T209" s="34"/>
      <c r="U209" s="42"/>
      <c r="V209" s="42"/>
      <c r="W209" s="42"/>
      <c r="X209" s="42"/>
      <c r="Y209" s="32" t="str">
        <f t="shared" si="153"/>
        <v xml:space="preserve"> </v>
      </c>
      <c r="Z209" s="34" t="str">
        <f t="shared" si="154"/>
        <v xml:space="preserve"> </v>
      </c>
      <c r="AA209" s="34" t="str">
        <f t="shared" si="155"/>
        <v xml:space="preserve"> </v>
      </c>
      <c r="AB209" s="38" t="str">
        <f t="shared" si="156"/>
        <v xml:space="preserve"> </v>
      </c>
      <c r="AC209" s="42" t="str">
        <f t="shared" si="157"/>
        <v xml:space="preserve"> </v>
      </c>
      <c r="AD209" s="32">
        <f t="shared" si="158"/>
        <v>1.02</v>
      </c>
      <c r="AE209" s="34" t="str">
        <f t="shared" si="159"/>
        <v xml:space="preserve"> </v>
      </c>
      <c r="AF209" s="34" t="str">
        <f t="shared" si="160"/>
        <v xml:space="preserve"> </v>
      </c>
      <c r="AG209" s="34" t="str">
        <f t="shared" si="161"/>
        <v xml:space="preserve"> </v>
      </c>
      <c r="AH209" s="34" t="str">
        <f t="shared" si="162"/>
        <v xml:space="preserve"> </v>
      </c>
    </row>
    <row r="210" spans="2:34" ht="12.75" customHeight="1" x14ac:dyDescent="0.2">
      <c r="B210" s="24">
        <v>2</v>
      </c>
      <c r="D210" s="12">
        <v>5</v>
      </c>
      <c r="E210" s="12" t="s">
        <v>121</v>
      </c>
      <c r="F210" s="71">
        <v>7.62</v>
      </c>
      <c r="G210" s="74"/>
      <c r="H210" s="27" t="str">
        <f t="shared" ref="H210:H212" si="164">IF(I210&gt;0,"TO"," ")</f>
        <v>TO</v>
      </c>
      <c r="I210" s="71">
        <v>7.91</v>
      </c>
      <c r="J210" s="73"/>
      <c r="K210" s="51" t="str">
        <f t="shared" si="136"/>
        <v>02/NHS/21</v>
      </c>
      <c r="L210" s="52" t="s">
        <v>32</v>
      </c>
      <c r="M210" s="47" t="s">
        <v>34</v>
      </c>
      <c r="N210" s="43">
        <f t="shared" si="151"/>
        <v>0.58000000000000007</v>
      </c>
      <c r="O210" s="27">
        <f t="shared" si="152"/>
        <v>0.58000000000000007</v>
      </c>
      <c r="P210" s="27">
        <f t="shared" si="139"/>
        <v>0.58000000000000007</v>
      </c>
      <c r="Q210" s="27"/>
      <c r="R210" s="42">
        <v>468</v>
      </c>
      <c r="S210" s="42"/>
      <c r="T210" s="34"/>
      <c r="U210" s="42"/>
      <c r="V210" s="42">
        <v>127</v>
      </c>
      <c r="W210" s="42"/>
      <c r="X210" s="42"/>
      <c r="Y210" s="32">
        <f t="shared" ref="Y210:Y239" si="165">IF(B210&gt;0,IF(N210+O210+P210+Q210&gt;0,IF(L210="ASPHALT",N210+O210+P210+Q210," ")," ")," ")</f>
        <v>1.7400000000000002</v>
      </c>
      <c r="Z210" s="34" t="str">
        <f t="shared" ref="Z210:Z239" si="166">IF(B210&gt;0,IF(U210&gt;0,IF(L210="ASPHALT",U210," ")," ")," ")</f>
        <v xml:space="preserve"> </v>
      </c>
      <c r="AA210" s="34">
        <f t="shared" ref="AA210:AA239" si="167">IF(B210&gt;0,IF(V210&gt;0,IF(L210="ASPHALT",V210," ")," ")," ")</f>
        <v>127</v>
      </c>
      <c r="AB210" s="38">
        <f t="shared" ref="AB210:AB239" si="168">IF(B210&gt;0,IF(R210&gt;0,IF(L210="ASPHALT",R210," ")," ")," ")</f>
        <v>468</v>
      </c>
      <c r="AC210" s="42" t="str">
        <f t="shared" ref="AC210:AC239" si="169">IF(B210&gt;0,IF(S210+T210+X210&gt;0,IF(L210="ASPHALT",S210+T210+X210," ")," ")," ")</f>
        <v xml:space="preserve"> </v>
      </c>
      <c r="AD210" s="32" t="str">
        <f t="shared" ref="AD210:AD239" si="170">IF(B210&gt;0,IF(N210+O210+P210+Q210&gt;0,IF(L210="CONCRETE",N210+O210+P210+Q210," ")," ")," ")</f>
        <v xml:space="preserve"> </v>
      </c>
      <c r="AE210" s="34" t="str">
        <f t="shared" ref="AE210:AE239" si="171">IF(B210&gt;0,IF(U210&gt;0,IF(L210="CONCRETE",U210," ")," ")," ")</f>
        <v xml:space="preserve"> </v>
      </c>
      <c r="AF210" s="34" t="str">
        <f t="shared" ref="AF210:AF239" si="172">IF(B210&gt;0,IF(V210&gt;0,IF(L210="CONCRETE",V210," ")," ")," ")</f>
        <v xml:space="preserve"> </v>
      </c>
      <c r="AG210" s="34" t="str">
        <f t="shared" ref="AG210:AG239" si="173">IF(B210&gt;0,IF(R210&gt;0,IF(L210="CONCRETE",R210," ")," ")," ")</f>
        <v xml:space="preserve"> </v>
      </c>
      <c r="AH210" s="34" t="str">
        <f t="shared" ref="AH210:AH239" si="174">IF(B210&gt;0,IF(S210+T210+X210&gt;0,IF(L210="CONCRETE",S210+T210+X210," ")," ")," ")</f>
        <v xml:space="preserve"> </v>
      </c>
    </row>
    <row r="211" spans="2:34" ht="12.75" customHeight="1" x14ac:dyDescent="0.2">
      <c r="B211" s="24">
        <v>2</v>
      </c>
      <c r="D211" s="12">
        <v>5</v>
      </c>
      <c r="E211" s="12" t="s">
        <v>121</v>
      </c>
      <c r="F211" s="71">
        <v>7.91</v>
      </c>
      <c r="G211" s="74"/>
      <c r="H211" s="27" t="str">
        <f t="shared" si="164"/>
        <v>TO</v>
      </c>
      <c r="I211" s="71">
        <v>8.41</v>
      </c>
      <c r="J211" s="73"/>
      <c r="K211" s="51" t="str">
        <f t="shared" si="136"/>
        <v>02/NHS/21</v>
      </c>
      <c r="L211" s="52" t="s">
        <v>32</v>
      </c>
      <c r="M211" s="47" t="s">
        <v>34</v>
      </c>
      <c r="N211" s="43">
        <f t="shared" si="151"/>
        <v>1</v>
      </c>
      <c r="O211" s="27">
        <f t="shared" si="152"/>
        <v>1</v>
      </c>
      <c r="P211" s="27">
        <f t="shared" si="139"/>
        <v>1</v>
      </c>
      <c r="Q211" s="27"/>
      <c r="R211" s="42">
        <v>939</v>
      </c>
      <c r="S211" s="42"/>
      <c r="T211" s="34"/>
      <c r="U211" s="42"/>
      <c r="V211" s="42">
        <v>250</v>
      </c>
      <c r="W211" s="42"/>
      <c r="X211" s="42"/>
      <c r="Y211" s="32">
        <f t="shared" si="165"/>
        <v>3</v>
      </c>
      <c r="Z211" s="34" t="str">
        <f t="shared" si="166"/>
        <v xml:space="preserve"> </v>
      </c>
      <c r="AA211" s="34">
        <f t="shared" si="167"/>
        <v>250</v>
      </c>
      <c r="AB211" s="38">
        <f t="shared" si="168"/>
        <v>939</v>
      </c>
      <c r="AC211" s="42" t="str">
        <f t="shared" si="169"/>
        <v xml:space="preserve"> </v>
      </c>
      <c r="AD211" s="32" t="str">
        <f t="shared" si="170"/>
        <v xml:space="preserve"> </v>
      </c>
      <c r="AE211" s="34" t="str">
        <f t="shared" si="171"/>
        <v xml:space="preserve"> </v>
      </c>
      <c r="AF211" s="34" t="str">
        <f t="shared" si="172"/>
        <v xml:space="preserve"> </v>
      </c>
      <c r="AG211" s="34" t="str">
        <f t="shared" si="173"/>
        <v xml:space="preserve"> </v>
      </c>
      <c r="AH211" s="34" t="str">
        <f t="shared" si="174"/>
        <v xml:space="preserve"> </v>
      </c>
    </row>
    <row r="212" spans="2:34" ht="12.75" customHeight="1" x14ac:dyDescent="0.2">
      <c r="B212" s="24">
        <v>2</v>
      </c>
      <c r="D212" s="12">
        <v>5</v>
      </c>
      <c r="E212" s="12" t="s">
        <v>121</v>
      </c>
      <c r="F212" s="71">
        <v>8.41</v>
      </c>
      <c r="G212" s="74"/>
      <c r="H212" s="27" t="str">
        <f t="shared" si="164"/>
        <v>TO</v>
      </c>
      <c r="I212" s="71">
        <v>8.6999999999999993</v>
      </c>
      <c r="J212" s="73"/>
      <c r="K212" s="51" t="str">
        <f t="shared" si="136"/>
        <v>02/NHS/21</v>
      </c>
      <c r="L212" s="52" t="s">
        <v>32</v>
      </c>
      <c r="M212" s="47" t="s">
        <v>34</v>
      </c>
      <c r="N212" s="43">
        <f t="shared" si="151"/>
        <v>0.57999999999999829</v>
      </c>
      <c r="O212" s="27">
        <f t="shared" si="152"/>
        <v>0.57999999999999829</v>
      </c>
      <c r="P212" s="27">
        <f t="shared" si="139"/>
        <v>0.57999999999999829</v>
      </c>
      <c r="Q212" s="27">
        <v>0.25</v>
      </c>
      <c r="R212" s="42">
        <v>425</v>
      </c>
      <c r="S212" s="42"/>
      <c r="T212" s="34"/>
      <c r="U212" s="42"/>
      <c r="V212" s="42">
        <v>519</v>
      </c>
      <c r="W212" s="42"/>
      <c r="X212" s="42"/>
      <c r="Y212" s="32">
        <f t="shared" si="165"/>
        <v>1.9899999999999949</v>
      </c>
      <c r="Z212" s="34" t="str">
        <f t="shared" si="166"/>
        <v xml:space="preserve"> </v>
      </c>
      <c r="AA212" s="34">
        <f t="shared" si="167"/>
        <v>519</v>
      </c>
      <c r="AB212" s="38">
        <f t="shared" si="168"/>
        <v>425</v>
      </c>
      <c r="AC212" s="42" t="str">
        <f t="shared" si="169"/>
        <v xml:space="preserve"> </v>
      </c>
      <c r="AD212" s="32" t="str">
        <f t="shared" si="170"/>
        <v xml:space="preserve"> </v>
      </c>
      <c r="AE212" s="34" t="str">
        <f t="shared" si="171"/>
        <v xml:space="preserve"> </v>
      </c>
      <c r="AF212" s="34" t="str">
        <f t="shared" si="172"/>
        <v xml:space="preserve"> </v>
      </c>
      <c r="AG212" s="34" t="str">
        <f t="shared" si="173"/>
        <v xml:space="preserve"> </v>
      </c>
      <c r="AH212" s="34" t="str">
        <f t="shared" si="174"/>
        <v xml:space="preserve"> </v>
      </c>
    </row>
    <row r="213" spans="2:34" ht="12.75" customHeight="1" x14ac:dyDescent="0.2">
      <c r="B213" s="24"/>
      <c r="D213" s="12"/>
      <c r="E213" s="12"/>
      <c r="F213" s="71"/>
      <c r="G213" s="74"/>
      <c r="H213" s="27" t="str">
        <f t="shared" ref="H213:H239" si="175">IF(I213&gt;0,"TO"," ")</f>
        <v xml:space="preserve"> </v>
      </c>
      <c r="I213" s="71"/>
      <c r="J213" s="73"/>
      <c r="K213" s="51" t="str">
        <f t="shared" si="136"/>
        <v xml:space="preserve"> </v>
      </c>
      <c r="L213" s="52"/>
      <c r="M213" s="47"/>
      <c r="N213" s="43" t="str">
        <f t="shared" ref="N213:N239" si="176">IF(I213&gt;0,((I213-F213))*2," ")</f>
        <v xml:space="preserve"> </v>
      </c>
      <c r="O213" s="27" t="str">
        <f t="shared" ref="O213:O239" si="177">IF(I213&gt;0,((I213-F213))*2," ")</f>
        <v xml:space="preserve"> </v>
      </c>
      <c r="P213" s="27" t="str">
        <f t="shared" ref="P213:P239" si="178">IF(I213&gt;0,((I213-F213))*2," ")</f>
        <v xml:space="preserve"> </v>
      </c>
      <c r="Q213" s="27" t="str">
        <f t="shared" ref="Q213:Q239" si="179">IF(I213&gt;0,((I213-F213))*1," ")</f>
        <v xml:space="preserve"> </v>
      </c>
      <c r="R213" s="42"/>
      <c r="S213" s="34"/>
      <c r="T213" s="34"/>
      <c r="U213" s="42"/>
      <c r="V213" s="42"/>
      <c r="W213" s="42"/>
      <c r="X213" s="48"/>
      <c r="Y213" s="32" t="str">
        <f t="shared" si="165"/>
        <v xml:space="preserve"> </v>
      </c>
      <c r="Z213" s="34" t="str">
        <f t="shared" si="166"/>
        <v xml:space="preserve"> </v>
      </c>
      <c r="AA213" s="34" t="str">
        <f t="shared" si="167"/>
        <v xml:space="preserve"> </v>
      </c>
      <c r="AB213" s="38" t="str">
        <f t="shared" si="168"/>
        <v xml:space="preserve"> </v>
      </c>
      <c r="AC213" s="42" t="str">
        <f t="shared" si="169"/>
        <v xml:space="preserve"> </v>
      </c>
      <c r="AD213" s="32" t="str">
        <f t="shared" si="170"/>
        <v xml:space="preserve"> </v>
      </c>
      <c r="AE213" s="34" t="str">
        <f t="shared" si="171"/>
        <v xml:space="preserve"> </v>
      </c>
      <c r="AF213" s="34" t="str">
        <f t="shared" si="172"/>
        <v xml:space="preserve"> </v>
      </c>
      <c r="AG213" s="34" t="str">
        <f t="shared" si="173"/>
        <v xml:space="preserve"> </v>
      </c>
      <c r="AH213" s="34" t="str">
        <f t="shared" si="174"/>
        <v xml:space="preserve"> </v>
      </c>
    </row>
    <row r="214" spans="2:34" ht="12.75" customHeight="1" x14ac:dyDescent="0.2">
      <c r="B214" s="24"/>
      <c r="D214" s="12"/>
      <c r="E214" s="12"/>
      <c r="F214" s="71"/>
      <c r="G214" s="74"/>
      <c r="H214" s="27" t="str">
        <f t="shared" si="175"/>
        <v xml:space="preserve"> </v>
      </c>
      <c r="I214" s="71"/>
      <c r="J214" s="73"/>
      <c r="K214" s="51" t="str">
        <f t="shared" si="136"/>
        <v xml:space="preserve"> </v>
      </c>
      <c r="L214" s="52"/>
      <c r="M214" s="47"/>
      <c r="N214" s="43" t="str">
        <f t="shared" si="176"/>
        <v xml:space="preserve"> </v>
      </c>
      <c r="O214" s="27" t="str">
        <f t="shared" si="177"/>
        <v xml:space="preserve"> </v>
      </c>
      <c r="P214" s="27" t="str">
        <f t="shared" si="178"/>
        <v xml:space="preserve"> </v>
      </c>
      <c r="Q214" s="27" t="str">
        <f t="shared" si="179"/>
        <v xml:space="preserve"> </v>
      </c>
      <c r="R214" s="42"/>
      <c r="S214" s="34"/>
      <c r="T214" s="34"/>
      <c r="U214" s="42"/>
      <c r="V214" s="42"/>
      <c r="W214" s="42"/>
      <c r="X214" s="48"/>
      <c r="Y214" s="32" t="str">
        <f t="shared" si="165"/>
        <v xml:space="preserve"> </v>
      </c>
      <c r="Z214" s="34" t="str">
        <f t="shared" si="166"/>
        <v xml:space="preserve"> </v>
      </c>
      <c r="AA214" s="34" t="str">
        <f t="shared" si="167"/>
        <v xml:space="preserve"> </v>
      </c>
      <c r="AB214" s="38" t="str">
        <f t="shared" si="168"/>
        <v xml:space="preserve"> </v>
      </c>
      <c r="AC214" s="42" t="str">
        <f t="shared" si="169"/>
        <v xml:space="preserve"> </v>
      </c>
      <c r="AD214" s="32" t="str">
        <f t="shared" si="170"/>
        <v xml:space="preserve"> </v>
      </c>
      <c r="AE214" s="34" t="str">
        <f t="shared" si="171"/>
        <v xml:space="preserve"> </v>
      </c>
      <c r="AF214" s="34" t="str">
        <f t="shared" si="172"/>
        <v xml:space="preserve"> </v>
      </c>
      <c r="AG214" s="34" t="str">
        <f t="shared" si="173"/>
        <v xml:space="preserve"> </v>
      </c>
      <c r="AH214" s="34" t="str">
        <f t="shared" si="174"/>
        <v xml:space="preserve"> </v>
      </c>
    </row>
    <row r="215" spans="2:34" ht="12.75" customHeight="1" x14ac:dyDescent="0.2">
      <c r="B215" s="24"/>
      <c r="D215" s="12"/>
      <c r="E215" s="12"/>
      <c r="F215" s="71"/>
      <c r="G215" s="74"/>
      <c r="H215" s="27" t="str">
        <f t="shared" si="175"/>
        <v xml:space="preserve"> </v>
      </c>
      <c r="I215" s="71"/>
      <c r="J215" s="73"/>
      <c r="K215" s="51" t="str">
        <f t="shared" si="136"/>
        <v xml:space="preserve"> </v>
      </c>
      <c r="L215" s="52"/>
      <c r="M215" s="47"/>
      <c r="N215" s="43" t="str">
        <f t="shared" si="176"/>
        <v xml:space="preserve"> </v>
      </c>
      <c r="O215" s="27" t="str">
        <f t="shared" si="177"/>
        <v xml:space="preserve"> </v>
      </c>
      <c r="P215" s="27" t="str">
        <f t="shared" si="178"/>
        <v xml:space="preserve"> </v>
      </c>
      <c r="Q215" s="27" t="str">
        <f t="shared" si="179"/>
        <v xml:space="preserve"> </v>
      </c>
      <c r="R215" s="42"/>
      <c r="S215" s="34"/>
      <c r="T215" s="34"/>
      <c r="U215" s="42"/>
      <c r="V215" s="42"/>
      <c r="W215" s="42"/>
      <c r="X215" s="48"/>
      <c r="Y215" s="32" t="str">
        <f t="shared" si="165"/>
        <v xml:space="preserve"> </v>
      </c>
      <c r="Z215" s="34" t="str">
        <f t="shared" si="166"/>
        <v xml:space="preserve"> </v>
      </c>
      <c r="AA215" s="34" t="str">
        <f t="shared" si="167"/>
        <v xml:space="preserve"> </v>
      </c>
      <c r="AB215" s="38" t="str">
        <f t="shared" si="168"/>
        <v xml:space="preserve"> </v>
      </c>
      <c r="AC215" s="42" t="str">
        <f t="shared" si="169"/>
        <v xml:space="preserve"> </v>
      </c>
      <c r="AD215" s="32" t="str">
        <f t="shared" si="170"/>
        <v xml:space="preserve"> </v>
      </c>
      <c r="AE215" s="34" t="str">
        <f t="shared" si="171"/>
        <v xml:space="preserve"> </v>
      </c>
      <c r="AF215" s="34" t="str">
        <f t="shared" si="172"/>
        <v xml:space="preserve"> </v>
      </c>
      <c r="AG215" s="34" t="str">
        <f t="shared" si="173"/>
        <v xml:space="preserve"> </v>
      </c>
      <c r="AH215" s="34" t="str">
        <f t="shared" si="174"/>
        <v xml:space="preserve"> </v>
      </c>
    </row>
    <row r="216" spans="2:34" ht="12.75" customHeight="1" x14ac:dyDescent="0.2">
      <c r="B216" s="24"/>
      <c r="D216" s="12"/>
      <c r="E216" s="12"/>
      <c r="F216" s="71"/>
      <c r="G216" s="74"/>
      <c r="H216" s="27" t="str">
        <f t="shared" si="175"/>
        <v xml:space="preserve"> </v>
      </c>
      <c r="I216" s="71"/>
      <c r="J216" s="73"/>
      <c r="K216" s="51" t="str">
        <f t="shared" si="136"/>
        <v xml:space="preserve"> </v>
      </c>
      <c r="L216" s="52"/>
      <c r="M216" s="47"/>
      <c r="N216" s="43" t="str">
        <f t="shared" si="176"/>
        <v xml:space="preserve"> </v>
      </c>
      <c r="O216" s="27" t="str">
        <f t="shared" si="177"/>
        <v xml:space="preserve"> </v>
      </c>
      <c r="P216" s="27" t="str">
        <f t="shared" si="178"/>
        <v xml:space="preserve"> </v>
      </c>
      <c r="Q216" s="27" t="str">
        <f t="shared" si="179"/>
        <v xml:space="preserve"> </v>
      </c>
      <c r="R216" s="42"/>
      <c r="S216" s="34"/>
      <c r="T216" s="34"/>
      <c r="U216" s="42"/>
      <c r="V216" s="42"/>
      <c r="W216" s="42"/>
      <c r="X216" s="48"/>
      <c r="Y216" s="32" t="str">
        <f t="shared" si="165"/>
        <v xml:space="preserve"> </v>
      </c>
      <c r="Z216" s="34" t="str">
        <f t="shared" si="166"/>
        <v xml:space="preserve"> </v>
      </c>
      <c r="AA216" s="34" t="str">
        <f t="shared" si="167"/>
        <v xml:space="preserve"> </v>
      </c>
      <c r="AB216" s="38" t="str">
        <f t="shared" si="168"/>
        <v xml:space="preserve"> </v>
      </c>
      <c r="AC216" s="42" t="str">
        <f t="shared" si="169"/>
        <v xml:space="preserve"> </v>
      </c>
      <c r="AD216" s="32" t="str">
        <f t="shared" si="170"/>
        <v xml:space="preserve"> </v>
      </c>
      <c r="AE216" s="34" t="str">
        <f t="shared" si="171"/>
        <v xml:space="preserve"> </v>
      </c>
      <c r="AF216" s="34" t="str">
        <f t="shared" si="172"/>
        <v xml:space="preserve"> </v>
      </c>
      <c r="AG216" s="34" t="str">
        <f t="shared" si="173"/>
        <v xml:space="preserve"> </v>
      </c>
      <c r="AH216" s="34" t="str">
        <f t="shared" si="174"/>
        <v xml:space="preserve"> </v>
      </c>
    </row>
    <row r="217" spans="2:34" ht="12.75" customHeight="1" x14ac:dyDescent="0.2">
      <c r="B217" s="24"/>
      <c r="D217" s="12"/>
      <c r="E217" s="12"/>
      <c r="F217" s="58"/>
      <c r="G217" s="43"/>
      <c r="H217" s="27" t="str">
        <f t="shared" ref="H217:H225" si="180">IF(I217&gt;0,"TO"," ")</f>
        <v xml:space="preserve"> </v>
      </c>
      <c r="I217" s="71"/>
      <c r="J217" s="73"/>
      <c r="K217" s="51" t="str">
        <f t="shared" ref="K217:K225" si="181">IF(B217=1,"01/IMS/21",IF(B217=2,"02/NHS/21",IF(B217=3,"03/S5K/21",IF(B217=4,"04/STR/21"," "))))</f>
        <v xml:space="preserve"> </v>
      </c>
      <c r="L217" s="52"/>
      <c r="M217" s="47"/>
      <c r="N217" s="43" t="str">
        <f t="shared" ref="N217:N225" si="182">IF(I217&gt;0,((I217-F217))*2," ")</f>
        <v xml:space="preserve"> </v>
      </c>
      <c r="O217" s="27" t="str">
        <f t="shared" ref="O217:O225" si="183">IF(I217&gt;0,((I217-F217))*2," ")</f>
        <v xml:space="preserve"> </v>
      </c>
      <c r="P217" s="27" t="str">
        <f t="shared" ref="P217:P225" si="184">IF(I217&gt;0,((I217-F217))*2," ")</f>
        <v xml:space="preserve"> </v>
      </c>
      <c r="Q217" s="27" t="str">
        <f t="shared" ref="Q217:Q225" si="185">IF(I217&gt;0,((I217-F217))*1," ")</f>
        <v xml:space="preserve"> </v>
      </c>
      <c r="R217" s="42"/>
      <c r="S217" s="34"/>
      <c r="T217" s="34"/>
      <c r="U217" s="42"/>
      <c r="V217" s="42"/>
      <c r="W217" s="42"/>
      <c r="X217" s="48"/>
      <c r="Y217" s="32" t="str">
        <f t="shared" ref="Y217:Y225" si="186">IF(B217&gt;0,IF(N217+O217+P217+Q217&gt;0,IF(L217="ASPHALT",N217+O217+P217+Q217," ")," ")," ")</f>
        <v xml:space="preserve"> </v>
      </c>
      <c r="Z217" s="34" t="str">
        <f t="shared" ref="Z217:Z225" si="187">IF(B217&gt;0,IF(U217&gt;0,IF(L217="ASPHALT",U217," ")," ")," ")</f>
        <v xml:space="preserve"> </v>
      </c>
      <c r="AA217" s="34" t="str">
        <f t="shared" ref="AA217:AA225" si="188">IF(B217&gt;0,IF(V217&gt;0,IF(L217="ASPHALT",V217," ")," ")," ")</f>
        <v xml:space="preserve"> </v>
      </c>
      <c r="AB217" s="38" t="str">
        <f t="shared" ref="AB217:AB225" si="189">IF(B217&gt;0,IF(R217&gt;0,IF(L217="ASPHALT",R217," ")," ")," ")</f>
        <v xml:space="preserve"> </v>
      </c>
      <c r="AC217" s="42" t="str">
        <f t="shared" ref="AC217:AC225" si="190">IF(B217&gt;0,IF(S217+T217+X217&gt;0,IF(L217="ASPHALT",S217+T217+X217," ")," ")," ")</f>
        <v xml:space="preserve"> </v>
      </c>
      <c r="AD217" s="32" t="str">
        <f t="shared" ref="AD217:AD225" si="191">IF(B217&gt;0,IF(N217+O217+P217+Q217&gt;0,IF(L217="CONCRETE",N217+O217+P217+Q217," ")," ")," ")</f>
        <v xml:space="preserve"> </v>
      </c>
      <c r="AE217" s="34" t="str">
        <f t="shared" ref="AE217:AE225" si="192">IF(B217&gt;0,IF(U217&gt;0,IF(L217="CONCRETE",U217," ")," ")," ")</f>
        <v xml:space="preserve"> </v>
      </c>
      <c r="AF217" s="34" t="str">
        <f t="shared" ref="AF217:AF225" si="193">IF(B217&gt;0,IF(V217&gt;0,IF(L217="CONCRETE",V217," ")," ")," ")</f>
        <v xml:space="preserve"> </v>
      </c>
      <c r="AG217" s="34" t="str">
        <f t="shared" ref="AG217:AG225" si="194">IF(B217&gt;0,IF(R217&gt;0,IF(L217="CONCRETE",R217," ")," ")," ")</f>
        <v xml:space="preserve"> </v>
      </c>
      <c r="AH217" s="34" t="str">
        <f t="shared" ref="AH217:AH225" si="195">IF(B217&gt;0,IF(S217+T217+X217&gt;0,IF(L217="CONCRETE",S217+T217+X217," ")," ")," ")</f>
        <v xml:space="preserve"> </v>
      </c>
    </row>
    <row r="218" spans="2:34" ht="12.75" customHeight="1" x14ac:dyDescent="0.2">
      <c r="B218" s="24"/>
      <c r="D218" s="12"/>
      <c r="E218" s="12"/>
      <c r="F218" s="58"/>
      <c r="G218" s="43"/>
      <c r="H218" s="27" t="str">
        <f t="shared" si="180"/>
        <v xml:space="preserve"> </v>
      </c>
      <c r="I218" s="71"/>
      <c r="J218" s="73"/>
      <c r="K218" s="51" t="str">
        <f t="shared" si="181"/>
        <v xml:space="preserve"> </v>
      </c>
      <c r="L218" s="52"/>
      <c r="M218" s="47"/>
      <c r="N218" s="43" t="str">
        <f t="shared" si="182"/>
        <v xml:space="preserve"> </v>
      </c>
      <c r="O218" s="27" t="str">
        <f t="shared" si="183"/>
        <v xml:space="preserve"> </v>
      </c>
      <c r="P218" s="27" t="str">
        <f t="shared" si="184"/>
        <v xml:space="preserve"> </v>
      </c>
      <c r="Q218" s="27" t="str">
        <f t="shared" si="185"/>
        <v xml:space="preserve"> </v>
      </c>
      <c r="R218" s="42"/>
      <c r="S218" s="34"/>
      <c r="T218" s="34"/>
      <c r="U218" s="42"/>
      <c r="V218" s="42"/>
      <c r="W218" s="42"/>
      <c r="X218" s="48"/>
      <c r="Y218" s="32" t="str">
        <f t="shared" si="186"/>
        <v xml:space="preserve"> </v>
      </c>
      <c r="Z218" s="34" t="str">
        <f t="shared" si="187"/>
        <v xml:space="preserve"> </v>
      </c>
      <c r="AA218" s="34" t="str">
        <f t="shared" si="188"/>
        <v xml:space="preserve"> </v>
      </c>
      <c r="AB218" s="38" t="str">
        <f t="shared" si="189"/>
        <v xml:space="preserve"> </v>
      </c>
      <c r="AC218" s="42" t="str">
        <f t="shared" si="190"/>
        <v xml:space="preserve"> </v>
      </c>
      <c r="AD218" s="32" t="str">
        <f t="shared" si="191"/>
        <v xml:space="preserve"> </v>
      </c>
      <c r="AE218" s="34" t="str">
        <f t="shared" si="192"/>
        <v xml:space="preserve"> </v>
      </c>
      <c r="AF218" s="34" t="str">
        <f t="shared" si="193"/>
        <v xml:space="preserve"> </v>
      </c>
      <c r="AG218" s="34" t="str">
        <f t="shared" si="194"/>
        <v xml:space="preserve"> </v>
      </c>
      <c r="AH218" s="34" t="str">
        <f t="shared" si="195"/>
        <v xml:space="preserve"> </v>
      </c>
    </row>
    <row r="219" spans="2:34" ht="12.75" customHeight="1" x14ac:dyDescent="0.2">
      <c r="B219" s="24"/>
      <c r="D219" s="12"/>
      <c r="E219" s="12"/>
      <c r="F219" s="58"/>
      <c r="G219" s="43"/>
      <c r="H219" s="27" t="str">
        <f t="shared" si="180"/>
        <v xml:space="preserve"> </v>
      </c>
      <c r="I219" s="71"/>
      <c r="J219" s="73"/>
      <c r="K219" s="51" t="str">
        <f t="shared" si="181"/>
        <v xml:space="preserve"> </v>
      </c>
      <c r="L219" s="52"/>
      <c r="M219" s="47"/>
      <c r="N219" s="43" t="str">
        <f t="shared" si="182"/>
        <v xml:space="preserve"> </v>
      </c>
      <c r="O219" s="27" t="str">
        <f t="shared" si="183"/>
        <v xml:space="preserve"> </v>
      </c>
      <c r="P219" s="27" t="str">
        <f t="shared" si="184"/>
        <v xml:space="preserve"> </v>
      </c>
      <c r="Q219" s="27" t="str">
        <f t="shared" si="185"/>
        <v xml:space="preserve"> </v>
      </c>
      <c r="R219" s="42"/>
      <c r="S219" s="34"/>
      <c r="T219" s="34"/>
      <c r="U219" s="42"/>
      <c r="V219" s="42"/>
      <c r="W219" s="42"/>
      <c r="X219" s="48"/>
      <c r="Y219" s="32" t="str">
        <f t="shared" si="186"/>
        <v xml:space="preserve"> </v>
      </c>
      <c r="Z219" s="34" t="str">
        <f t="shared" si="187"/>
        <v xml:space="preserve"> </v>
      </c>
      <c r="AA219" s="34" t="str">
        <f t="shared" si="188"/>
        <v xml:space="preserve"> </v>
      </c>
      <c r="AB219" s="38" t="str">
        <f t="shared" si="189"/>
        <v xml:space="preserve"> </v>
      </c>
      <c r="AC219" s="42" t="str">
        <f t="shared" si="190"/>
        <v xml:space="preserve"> </v>
      </c>
      <c r="AD219" s="32" t="str">
        <f t="shared" si="191"/>
        <v xml:space="preserve"> </v>
      </c>
      <c r="AE219" s="34" t="str">
        <f t="shared" si="192"/>
        <v xml:space="preserve"> </v>
      </c>
      <c r="AF219" s="34" t="str">
        <f t="shared" si="193"/>
        <v xml:space="preserve"> </v>
      </c>
      <c r="AG219" s="34" t="str">
        <f t="shared" si="194"/>
        <v xml:space="preserve"> </v>
      </c>
      <c r="AH219" s="34" t="str">
        <f t="shared" si="195"/>
        <v xml:space="preserve"> </v>
      </c>
    </row>
    <row r="220" spans="2:34" ht="12.75" customHeight="1" x14ac:dyDescent="0.2">
      <c r="B220" s="24"/>
      <c r="D220" s="12"/>
      <c r="E220" s="12"/>
      <c r="F220" s="58"/>
      <c r="G220" s="43"/>
      <c r="H220" s="27" t="str">
        <f t="shared" si="180"/>
        <v xml:space="preserve"> </v>
      </c>
      <c r="I220" s="71"/>
      <c r="J220" s="73"/>
      <c r="K220" s="51" t="str">
        <f t="shared" si="181"/>
        <v xml:space="preserve"> </v>
      </c>
      <c r="L220" s="52"/>
      <c r="M220" s="47"/>
      <c r="N220" s="43" t="str">
        <f t="shared" si="182"/>
        <v xml:space="preserve"> </v>
      </c>
      <c r="O220" s="27" t="str">
        <f t="shared" si="183"/>
        <v xml:space="preserve"> </v>
      </c>
      <c r="P220" s="27" t="str">
        <f t="shared" si="184"/>
        <v xml:space="preserve"> </v>
      </c>
      <c r="Q220" s="27" t="str">
        <f t="shared" si="185"/>
        <v xml:space="preserve"> </v>
      </c>
      <c r="R220" s="42"/>
      <c r="S220" s="34"/>
      <c r="T220" s="34"/>
      <c r="U220" s="42"/>
      <c r="V220" s="42"/>
      <c r="W220" s="42"/>
      <c r="X220" s="48"/>
      <c r="Y220" s="32" t="str">
        <f t="shared" si="186"/>
        <v xml:space="preserve"> </v>
      </c>
      <c r="Z220" s="34" t="str">
        <f t="shared" si="187"/>
        <v xml:space="preserve"> </v>
      </c>
      <c r="AA220" s="34" t="str">
        <f t="shared" si="188"/>
        <v xml:space="preserve"> </v>
      </c>
      <c r="AB220" s="38" t="str">
        <f t="shared" si="189"/>
        <v xml:space="preserve"> </v>
      </c>
      <c r="AC220" s="42" t="str">
        <f t="shared" si="190"/>
        <v xml:space="preserve"> </v>
      </c>
      <c r="AD220" s="32" t="str">
        <f t="shared" si="191"/>
        <v xml:space="preserve"> </v>
      </c>
      <c r="AE220" s="34" t="str">
        <f t="shared" si="192"/>
        <v xml:space="preserve"> </v>
      </c>
      <c r="AF220" s="34" t="str">
        <f t="shared" si="193"/>
        <v xml:space="preserve"> </v>
      </c>
      <c r="AG220" s="34" t="str">
        <f t="shared" si="194"/>
        <v xml:space="preserve"> </v>
      </c>
      <c r="AH220" s="34" t="str">
        <f t="shared" si="195"/>
        <v xml:space="preserve"> </v>
      </c>
    </row>
    <row r="221" spans="2:34" ht="12.75" customHeight="1" x14ac:dyDescent="0.2">
      <c r="B221" s="24"/>
      <c r="D221" s="12"/>
      <c r="E221" s="12"/>
      <c r="F221" s="71"/>
      <c r="G221" s="74"/>
      <c r="H221" s="27" t="str">
        <f t="shared" si="180"/>
        <v xml:space="preserve"> </v>
      </c>
      <c r="I221" s="71"/>
      <c r="J221" s="73"/>
      <c r="K221" s="51" t="str">
        <f t="shared" si="181"/>
        <v xml:space="preserve"> </v>
      </c>
      <c r="L221" s="52"/>
      <c r="M221" s="47"/>
      <c r="N221" s="43" t="str">
        <f t="shared" si="182"/>
        <v xml:space="preserve"> </v>
      </c>
      <c r="O221" s="27" t="str">
        <f t="shared" si="183"/>
        <v xml:space="preserve"> </v>
      </c>
      <c r="P221" s="27" t="str">
        <f t="shared" si="184"/>
        <v xml:space="preserve"> </v>
      </c>
      <c r="Q221" s="27" t="str">
        <f t="shared" si="185"/>
        <v xml:space="preserve"> </v>
      </c>
      <c r="R221" s="42"/>
      <c r="S221" s="34"/>
      <c r="T221" s="34"/>
      <c r="U221" s="42"/>
      <c r="V221" s="42"/>
      <c r="W221" s="42"/>
      <c r="X221" s="48"/>
      <c r="Y221" s="32" t="str">
        <f t="shared" si="186"/>
        <v xml:space="preserve"> </v>
      </c>
      <c r="Z221" s="34" t="str">
        <f t="shared" si="187"/>
        <v xml:space="preserve"> </v>
      </c>
      <c r="AA221" s="34" t="str">
        <f t="shared" si="188"/>
        <v xml:space="preserve"> </v>
      </c>
      <c r="AB221" s="38" t="str">
        <f t="shared" si="189"/>
        <v xml:space="preserve"> </v>
      </c>
      <c r="AC221" s="42" t="str">
        <f t="shared" si="190"/>
        <v xml:space="preserve"> </v>
      </c>
      <c r="AD221" s="32" t="str">
        <f t="shared" si="191"/>
        <v xml:space="preserve"> </v>
      </c>
      <c r="AE221" s="34" t="str">
        <f t="shared" si="192"/>
        <v xml:space="preserve"> </v>
      </c>
      <c r="AF221" s="34" t="str">
        <f t="shared" si="193"/>
        <v xml:space="preserve"> </v>
      </c>
      <c r="AG221" s="34" t="str">
        <f t="shared" si="194"/>
        <v xml:space="preserve"> </v>
      </c>
      <c r="AH221" s="34" t="str">
        <f t="shared" si="195"/>
        <v xml:space="preserve"> </v>
      </c>
    </row>
    <row r="222" spans="2:34" ht="12.75" customHeight="1" x14ac:dyDescent="0.2">
      <c r="B222" s="24"/>
      <c r="D222" s="12"/>
      <c r="E222" s="12"/>
      <c r="F222" s="71"/>
      <c r="G222" s="74"/>
      <c r="H222" s="27" t="str">
        <f t="shared" si="180"/>
        <v xml:space="preserve"> </v>
      </c>
      <c r="I222" s="71"/>
      <c r="J222" s="73"/>
      <c r="K222" s="51" t="str">
        <f t="shared" si="181"/>
        <v xml:space="preserve"> </v>
      </c>
      <c r="L222" s="52"/>
      <c r="M222" s="47"/>
      <c r="N222" s="43" t="str">
        <f t="shared" si="182"/>
        <v xml:space="preserve"> </v>
      </c>
      <c r="O222" s="27" t="str">
        <f t="shared" si="183"/>
        <v xml:space="preserve"> </v>
      </c>
      <c r="P222" s="27" t="str">
        <f t="shared" si="184"/>
        <v xml:space="preserve"> </v>
      </c>
      <c r="Q222" s="27" t="str">
        <f t="shared" si="185"/>
        <v xml:space="preserve"> </v>
      </c>
      <c r="R222" s="42"/>
      <c r="S222" s="34"/>
      <c r="T222" s="34"/>
      <c r="U222" s="42"/>
      <c r="V222" s="42"/>
      <c r="W222" s="42"/>
      <c r="X222" s="48"/>
      <c r="Y222" s="32" t="str">
        <f t="shared" si="186"/>
        <v xml:space="preserve"> </v>
      </c>
      <c r="Z222" s="34" t="str">
        <f t="shared" si="187"/>
        <v xml:space="preserve"> </v>
      </c>
      <c r="AA222" s="34" t="str">
        <f t="shared" si="188"/>
        <v xml:space="preserve"> </v>
      </c>
      <c r="AB222" s="38" t="str">
        <f t="shared" si="189"/>
        <v xml:space="preserve"> </v>
      </c>
      <c r="AC222" s="42" t="str">
        <f t="shared" si="190"/>
        <v xml:space="preserve"> </v>
      </c>
      <c r="AD222" s="32" t="str">
        <f t="shared" si="191"/>
        <v xml:space="preserve"> </v>
      </c>
      <c r="AE222" s="34" t="str">
        <f t="shared" si="192"/>
        <v xml:space="preserve"> </v>
      </c>
      <c r="AF222" s="34" t="str">
        <f t="shared" si="193"/>
        <v xml:space="preserve"> </v>
      </c>
      <c r="AG222" s="34" t="str">
        <f t="shared" si="194"/>
        <v xml:space="preserve"> </v>
      </c>
      <c r="AH222" s="34" t="str">
        <f t="shared" si="195"/>
        <v xml:space="preserve"> </v>
      </c>
    </row>
    <row r="223" spans="2:34" ht="12.75" customHeight="1" x14ac:dyDescent="0.2">
      <c r="B223" s="24"/>
      <c r="D223" s="12"/>
      <c r="E223" s="12"/>
      <c r="F223" s="71"/>
      <c r="G223" s="74"/>
      <c r="H223" s="27" t="str">
        <f t="shared" si="180"/>
        <v xml:space="preserve"> </v>
      </c>
      <c r="I223" s="71"/>
      <c r="J223" s="73"/>
      <c r="K223" s="51" t="str">
        <f t="shared" si="181"/>
        <v xml:space="preserve"> </v>
      </c>
      <c r="L223" s="52"/>
      <c r="M223" s="47"/>
      <c r="N223" s="43" t="str">
        <f t="shared" si="182"/>
        <v xml:space="preserve"> </v>
      </c>
      <c r="O223" s="27" t="str">
        <f t="shared" si="183"/>
        <v xml:space="preserve"> </v>
      </c>
      <c r="P223" s="27" t="str">
        <f t="shared" si="184"/>
        <v xml:space="preserve"> </v>
      </c>
      <c r="Q223" s="27" t="str">
        <f t="shared" si="185"/>
        <v xml:space="preserve"> </v>
      </c>
      <c r="R223" s="42"/>
      <c r="S223" s="34"/>
      <c r="T223" s="34"/>
      <c r="U223" s="42"/>
      <c r="V223" s="42"/>
      <c r="W223" s="42"/>
      <c r="X223" s="48"/>
      <c r="Y223" s="32" t="str">
        <f t="shared" si="186"/>
        <v xml:space="preserve"> </v>
      </c>
      <c r="Z223" s="34" t="str">
        <f t="shared" si="187"/>
        <v xml:space="preserve"> </v>
      </c>
      <c r="AA223" s="34" t="str">
        <f t="shared" si="188"/>
        <v xml:space="preserve"> </v>
      </c>
      <c r="AB223" s="38" t="str">
        <f t="shared" si="189"/>
        <v xml:space="preserve"> </v>
      </c>
      <c r="AC223" s="42" t="str">
        <f t="shared" si="190"/>
        <v xml:space="preserve"> </v>
      </c>
      <c r="AD223" s="32" t="str">
        <f t="shared" si="191"/>
        <v xml:space="preserve"> </v>
      </c>
      <c r="AE223" s="34" t="str">
        <f t="shared" si="192"/>
        <v xml:space="preserve"> </v>
      </c>
      <c r="AF223" s="34" t="str">
        <f t="shared" si="193"/>
        <v xml:space="preserve"> </v>
      </c>
      <c r="AG223" s="34" t="str">
        <f t="shared" si="194"/>
        <v xml:space="preserve"> </v>
      </c>
      <c r="AH223" s="34" t="str">
        <f t="shared" si="195"/>
        <v xml:space="preserve"> </v>
      </c>
    </row>
    <row r="224" spans="2:34" ht="12.75" customHeight="1" x14ac:dyDescent="0.2">
      <c r="B224" s="24"/>
      <c r="D224" s="12"/>
      <c r="E224" s="12"/>
      <c r="F224" s="71"/>
      <c r="G224" s="74"/>
      <c r="H224" s="27" t="str">
        <f t="shared" si="180"/>
        <v xml:space="preserve"> </v>
      </c>
      <c r="I224" s="71"/>
      <c r="J224" s="73"/>
      <c r="K224" s="51" t="str">
        <f t="shared" si="181"/>
        <v xml:space="preserve"> </v>
      </c>
      <c r="L224" s="52"/>
      <c r="M224" s="47"/>
      <c r="N224" s="43" t="str">
        <f t="shared" si="182"/>
        <v xml:space="preserve"> </v>
      </c>
      <c r="O224" s="27" t="str">
        <f t="shared" si="183"/>
        <v xml:space="preserve"> </v>
      </c>
      <c r="P224" s="27" t="str">
        <f t="shared" si="184"/>
        <v xml:space="preserve"> </v>
      </c>
      <c r="Q224" s="27" t="str">
        <f t="shared" si="185"/>
        <v xml:space="preserve"> </v>
      </c>
      <c r="R224" s="42"/>
      <c r="S224" s="34"/>
      <c r="T224" s="34"/>
      <c r="U224" s="42"/>
      <c r="V224" s="42"/>
      <c r="W224" s="42"/>
      <c r="X224" s="48"/>
      <c r="Y224" s="32" t="str">
        <f t="shared" si="186"/>
        <v xml:space="preserve"> </v>
      </c>
      <c r="Z224" s="34" t="str">
        <f t="shared" si="187"/>
        <v xml:space="preserve"> </v>
      </c>
      <c r="AA224" s="34" t="str">
        <f t="shared" si="188"/>
        <v xml:space="preserve"> </v>
      </c>
      <c r="AB224" s="38" t="str">
        <f t="shared" si="189"/>
        <v xml:space="preserve"> </v>
      </c>
      <c r="AC224" s="42" t="str">
        <f t="shared" si="190"/>
        <v xml:space="preserve"> </v>
      </c>
      <c r="AD224" s="32" t="str">
        <f t="shared" si="191"/>
        <v xml:space="preserve"> </v>
      </c>
      <c r="AE224" s="34" t="str">
        <f t="shared" si="192"/>
        <v xml:space="preserve"> </v>
      </c>
      <c r="AF224" s="34" t="str">
        <f t="shared" si="193"/>
        <v xml:space="preserve"> </v>
      </c>
      <c r="AG224" s="34" t="str">
        <f t="shared" si="194"/>
        <v xml:space="preserve"> </v>
      </c>
      <c r="AH224" s="34" t="str">
        <f t="shared" si="195"/>
        <v xml:space="preserve"> </v>
      </c>
    </row>
    <row r="225" spans="2:34" ht="12.75" customHeight="1" x14ac:dyDescent="0.2">
      <c r="B225" s="24"/>
      <c r="D225" s="12"/>
      <c r="E225" s="12"/>
      <c r="F225" s="71"/>
      <c r="G225" s="74"/>
      <c r="H225" s="27" t="str">
        <f t="shared" si="180"/>
        <v xml:space="preserve"> </v>
      </c>
      <c r="I225" s="71"/>
      <c r="J225" s="73"/>
      <c r="K225" s="51" t="str">
        <f t="shared" si="181"/>
        <v xml:space="preserve"> </v>
      </c>
      <c r="L225" s="52"/>
      <c r="M225" s="47"/>
      <c r="N225" s="43" t="str">
        <f t="shared" si="182"/>
        <v xml:space="preserve"> </v>
      </c>
      <c r="O225" s="27" t="str">
        <f t="shared" si="183"/>
        <v xml:space="preserve"> </v>
      </c>
      <c r="P225" s="27" t="str">
        <f t="shared" si="184"/>
        <v xml:space="preserve"> </v>
      </c>
      <c r="Q225" s="27" t="str">
        <f t="shared" si="185"/>
        <v xml:space="preserve"> </v>
      </c>
      <c r="R225" s="42"/>
      <c r="S225" s="34"/>
      <c r="T225" s="34"/>
      <c r="U225" s="42"/>
      <c r="V225" s="42"/>
      <c r="W225" s="42"/>
      <c r="X225" s="48"/>
      <c r="Y225" s="32" t="str">
        <f t="shared" si="186"/>
        <v xml:space="preserve"> </v>
      </c>
      <c r="Z225" s="34" t="str">
        <f t="shared" si="187"/>
        <v xml:space="preserve"> </v>
      </c>
      <c r="AA225" s="34" t="str">
        <f t="shared" si="188"/>
        <v xml:space="preserve"> </v>
      </c>
      <c r="AB225" s="38" t="str">
        <f t="shared" si="189"/>
        <v xml:space="preserve"> </v>
      </c>
      <c r="AC225" s="42" t="str">
        <f t="shared" si="190"/>
        <v xml:space="preserve"> </v>
      </c>
      <c r="AD225" s="32" t="str">
        <f t="shared" si="191"/>
        <v xml:space="preserve"> </v>
      </c>
      <c r="AE225" s="34" t="str">
        <f t="shared" si="192"/>
        <v xml:space="preserve"> </v>
      </c>
      <c r="AF225" s="34" t="str">
        <f t="shared" si="193"/>
        <v xml:space="preserve"> </v>
      </c>
      <c r="AG225" s="34" t="str">
        <f t="shared" si="194"/>
        <v xml:space="preserve"> </v>
      </c>
      <c r="AH225" s="34" t="str">
        <f t="shared" si="195"/>
        <v xml:space="preserve"> </v>
      </c>
    </row>
    <row r="226" spans="2:34" ht="12.75" customHeight="1" x14ac:dyDescent="0.2">
      <c r="B226" s="24"/>
      <c r="D226" s="12"/>
      <c r="E226" s="12"/>
      <c r="F226" s="71"/>
      <c r="G226" s="74"/>
      <c r="H226" s="27" t="str">
        <f t="shared" si="175"/>
        <v xml:space="preserve"> </v>
      </c>
      <c r="I226" s="71"/>
      <c r="J226" s="73"/>
      <c r="K226" s="51" t="str">
        <f t="shared" si="136"/>
        <v xml:space="preserve"> </v>
      </c>
      <c r="L226" s="52"/>
      <c r="M226" s="47"/>
      <c r="N226" s="43" t="str">
        <f t="shared" si="176"/>
        <v xml:space="preserve"> </v>
      </c>
      <c r="O226" s="27" t="str">
        <f t="shared" si="177"/>
        <v xml:space="preserve"> </v>
      </c>
      <c r="P226" s="27" t="str">
        <f t="shared" si="178"/>
        <v xml:space="preserve"> </v>
      </c>
      <c r="Q226" s="27" t="str">
        <f t="shared" si="179"/>
        <v xml:space="preserve"> </v>
      </c>
      <c r="R226" s="42"/>
      <c r="S226" s="34"/>
      <c r="T226" s="34"/>
      <c r="U226" s="42"/>
      <c r="V226" s="42"/>
      <c r="W226" s="42"/>
      <c r="X226" s="48"/>
      <c r="Y226" s="32" t="str">
        <f t="shared" si="165"/>
        <v xml:space="preserve"> </v>
      </c>
      <c r="Z226" s="34" t="str">
        <f t="shared" si="166"/>
        <v xml:space="preserve"> </v>
      </c>
      <c r="AA226" s="34" t="str">
        <f t="shared" si="167"/>
        <v xml:space="preserve"> </v>
      </c>
      <c r="AB226" s="38" t="str">
        <f t="shared" si="168"/>
        <v xml:space="preserve"> </v>
      </c>
      <c r="AC226" s="42" t="str">
        <f t="shared" si="169"/>
        <v xml:space="preserve"> </v>
      </c>
      <c r="AD226" s="32" t="str">
        <f t="shared" si="170"/>
        <v xml:space="preserve"> </v>
      </c>
      <c r="AE226" s="34" t="str">
        <f t="shared" si="171"/>
        <v xml:space="preserve"> </v>
      </c>
      <c r="AF226" s="34" t="str">
        <f t="shared" si="172"/>
        <v xml:space="preserve"> </v>
      </c>
      <c r="AG226" s="34" t="str">
        <f t="shared" si="173"/>
        <v xml:space="preserve"> </v>
      </c>
      <c r="AH226" s="34" t="str">
        <f t="shared" si="174"/>
        <v xml:space="preserve"> </v>
      </c>
    </row>
    <row r="227" spans="2:34" ht="12.75" customHeight="1" x14ac:dyDescent="0.2">
      <c r="B227" s="24"/>
      <c r="D227" s="12"/>
      <c r="E227" s="12"/>
      <c r="F227" s="71"/>
      <c r="G227" s="74"/>
      <c r="H227" s="27" t="str">
        <f t="shared" si="175"/>
        <v xml:space="preserve"> </v>
      </c>
      <c r="I227" s="71"/>
      <c r="J227" s="73"/>
      <c r="K227" s="51" t="str">
        <f t="shared" si="136"/>
        <v xml:space="preserve"> </v>
      </c>
      <c r="L227" s="52"/>
      <c r="M227" s="47"/>
      <c r="N227" s="43" t="str">
        <f t="shared" si="176"/>
        <v xml:space="preserve"> </v>
      </c>
      <c r="O227" s="27" t="str">
        <f t="shared" si="177"/>
        <v xml:space="preserve"> </v>
      </c>
      <c r="P227" s="27" t="str">
        <f t="shared" si="178"/>
        <v xml:space="preserve"> </v>
      </c>
      <c r="Q227" s="27" t="str">
        <f t="shared" si="179"/>
        <v xml:space="preserve"> </v>
      </c>
      <c r="R227" s="42"/>
      <c r="S227" s="34"/>
      <c r="T227" s="34"/>
      <c r="U227" s="42"/>
      <c r="V227" s="42"/>
      <c r="W227" s="42"/>
      <c r="X227" s="48"/>
      <c r="Y227" s="32" t="str">
        <f t="shared" si="165"/>
        <v xml:space="preserve"> </v>
      </c>
      <c r="Z227" s="34" t="str">
        <f t="shared" si="166"/>
        <v xml:space="preserve"> </v>
      </c>
      <c r="AA227" s="34" t="str">
        <f t="shared" si="167"/>
        <v xml:space="preserve"> </v>
      </c>
      <c r="AB227" s="38" t="str">
        <f t="shared" si="168"/>
        <v xml:space="preserve"> </v>
      </c>
      <c r="AC227" s="42" t="str">
        <f t="shared" si="169"/>
        <v xml:space="preserve"> </v>
      </c>
      <c r="AD227" s="32" t="str">
        <f t="shared" si="170"/>
        <v xml:space="preserve"> </v>
      </c>
      <c r="AE227" s="34" t="str">
        <f t="shared" si="171"/>
        <v xml:space="preserve"> </v>
      </c>
      <c r="AF227" s="34" t="str">
        <f t="shared" si="172"/>
        <v xml:space="preserve"> </v>
      </c>
      <c r="AG227" s="34" t="str">
        <f t="shared" si="173"/>
        <v xml:space="preserve"> </v>
      </c>
      <c r="AH227" s="34" t="str">
        <f t="shared" si="174"/>
        <v xml:space="preserve"> </v>
      </c>
    </row>
    <row r="228" spans="2:34" ht="12.75" customHeight="1" x14ac:dyDescent="0.2">
      <c r="B228" s="24"/>
      <c r="D228" s="12"/>
      <c r="E228" s="12"/>
      <c r="F228" s="71"/>
      <c r="G228" s="74"/>
      <c r="H228" s="27" t="str">
        <f t="shared" si="175"/>
        <v xml:space="preserve"> </v>
      </c>
      <c r="I228" s="71"/>
      <c r="J228" s="73"/>
      <c r="K228" s="51" t="str">
        <f t="shared" si="136"/>
        <v xml:space="preserve"> </v>
      </c>
      <c r="L228" s="52"/>
      <c r="M228" s="47"/>
      <c r="N228" s="43" t="str">
        <f t="shared" si="176"/>
        <v xml:space="preserve"> </v>
      </c>
      <c r="O228" s="27" t="str">
        <f t="shared" si="177"/>
        <v xml:space="preserve"> </v>
      </c>
      <c r="P228" s="27" t="str">
        <f t="shared" si="178"/>
        <v xml:space="preserve"> </v>
      </c>
      <c r="Q228" s="27" t="str">
        <f t="shared" si="179"/>
        <v xml:space="preserve"> </v>
      </c>
      <c r="R228" s="42"/>
      <c r="S228" s="34"/>
      <c r="T228" s="34"/>
      <c r="U228" s="42"/>
      <c r="V228" s="42"/>
      <c r="W228" s="42"/>
      <c r="X228" s="48"/>
      <c r="Y228" s="32" t="str">
        <f t="shared" si="165"/>
        <v xml:space="preserve"> </v>
      </c>
      <c r="Z228" s="34" t="str">
        <f t="shared" si="166"/>
        <v xml:space="preserve"> </v>
      </c>
      <c r="AA228" s="34" t="str">
        <f t="shared" si="167"/>
        <v xml:space="preserve"> </v>
      </c>
      <c r="AB228" s="38" t="str">
        <f t="shared" si="168"/>
        <v xml:space="preserve"> </v>
      </c>
      <c r="AC228" s="42" t="str">
        <f t="shared" si="169"/>
        <v xml:space="preserve"> </v>
      </c>
      <c r="AD228" s="32" t="str">
        <f t="shared" si="170"/>
        <v xml:space="preserve"> </v>
      </c>
      <c r="AE228" s="34" t="str">
        <f t="shared" si="171"/>
        <v xml:space="preserve"> </v>
      </c>
      <c r="AF228" s="34" t="str">
        <f t="shared" si="172"/>
        <v xml:space="preserve"> </v>
      </c>
      <c r="AG228" s="34" t="str">
        <f t="shared" si="173"/>
        <v xml:space="preserve"> </v>
      </c>
      <c r="AH228" s="34" t="str">
        <f t="shared" si="174"/>
        <v xml:space="preserve"> </v>
      </c>
    </row>
    <row r="229" spans="2:34" ht="12.75" customHeight="1" x14ac:dyDescent="0.2">
      <c r="B229" s="24"/>
      <c r="D229" s="12"/>
      <c r="E229" s="12"/>
      <c r="F229" s="71"/>
      <c r="G229" s="74"/>
      <c r="H229" s="27" t="str">
        <f t="shared" si="175"/>
        <v xml:space="preserve"> </v>
      </c>
      <c r="I229" s="71"/>
      <c r="J229" s="73"/>
      <c r="K229" s="51" t="str">
        <f t="shared" si="136"/>
        <v xml:space="preserve"> </v>
      </c>
      <c r="L229" s="52"/>
      <c r="M229" s="47"/>
      <c r="N229" s="43" t="str">
        <f t="shared" si="176"/>
        <v xml:space="preserve"> </v>
      </c>
      <c r="O229" s="27" t="str">
        <f t="shared" si="177"/>
        <v xml:space="preserve"> </v>
      </c>
      <c r="P229" s="27" t="str">
        <f t="shared" si="178"/>
        <v xml:space="preserve"> </v>
      </c>
      <c r="Q229" s="27" t="str">
        <f t="shared" si="179"/>
        <v xml:space="preserve"> </v>
      </c>
      <c r="R229" s="42"/>
      <c r="S229" s="34"/>
      <c r="T229" s="34"/>
      <c r="U229" s="42"/>
      <c r="V229" s="42"/>
      <c r="W229" s="42"/>
      <c r="X229" s="48"/>
      <c r="Y229" s="32" t="str">
        <f t="shared" si="165"/>
        <v xml:space="preserve"> </v>
      </c>
      <c r="Z229" s="34" t="str">
        <f t="shared" si="166"/>
        <v xml:space="preserve"> </v>
      </c>
      <c r="AA229" s="34" t="str">
        <f t="shared" si="167"/>
        <v xml:space="preserve"> </v>
      </c>
      <c r="AB229" s="38" t="str">
        <f t="shared" si="168"/>
        <v xml:space="preserve"> </v>
      </c>
      <c r="AC229" s="42" t="str">
        <f t="shared" si="169"/>
        <v xml:space="preserve"> </v>
      </c>
      <c r="AD229" s="32" t="str">
        <f t="shared" si="170"/>
        <v xml:space="preserve"> </v>
      </c>
      <c r="AE229" s="34" t="str">
        <f t="shared" si="171"/>
        <v xml:space="preserve"> </v>
      </c>
      <c r="AF229" s="34" t="str">
        <f t="shared" si="172"/>
        <v xml:space="preserve"> </v>
      </c>
      <c r="AG229" s="34" t="str">
        <f t="shared" si="173"/>
        <v xml:space="preserve"> </v>
      </c>
      <c r="AH229" s="34" t="str">
        <f t="shared" si="174"/>
        <v xml:space="preserve"> </v>
      </c>
    </row>
    <row r="230" spans="2:34" ht="12.75" customHeight="1" x14ac:dyDescent="0.2">
      <c r="B230" s="24"/>
      <c r="D230" s="12"/>
      <c r="E230" s="12"/>
      <c r="F230" s="71"/>
      <c r="G230" s="74"/>
      <c r="H230" s="27" t="str">
        <f t="shared" si="175"/>
        <v xml:space="preserve"> </v>
      </c>
      <c r="I230" s="71"/>
      <c r="J230" s="73"/>
      <c r="K230" s="51" t="str">
        <f t="shared" si="136"/>
        <v xml:space="preserve"> </v>
      </c>
      <c r="L230" s="52"/>
      <c r="M230" s="47"/>
      <c r="N230" s="43" t="str">
        <f t="shared" si="176"/>
        <v xml:space="preserve"> </v>
      </c>
      <c r="O230" s="27" t="str">
        <f t="shared" si="177"/>
        <v xml:space="preserve"> </v>
      </c>
      <c r="P230" s="27" t="str">
        <f t="shared" si="178"/>
        <v xml:space="preserve"> </v>
      </c>
      <c r="Q230" s="27" t="str">
        <f t="shared" si="179"/>
        <v xml:space="preserve"> </v>
      </c>
      <c r="R230" s="42"/>
      <c r="S230" s="34"/>
      <c r="T230" s="34"/>
      <c r="U230" s="42"/>
      <c r="V230" s="42"/>
      <c r="W230" s="42"/>
      <c r="X230" s="48"/>
      <c r="Y230" s="32" t="str">
        <f t="shared" si="165"/>
        <v xml:space="preserve"> </v>
      </c>
      <c r="Z230" s="34" t="str">
        <f t="shared" si="166"/>
        <v xml:space="preserve"> </v>
      </c>
      <c r="AA230" s="34" t="str">
        <f t="shared" si="167"/>
        <v xml:space="preserve"> </v>
      </c>
      <c r="AB230" s="38" t="str">
        <f t="shared" si="168"/>
        <v xml:space="preserve"> </v>
      </c>
      <c r="AC230" s="42" t="str">
        <f t="shared" si="169"/>
        <v xml:space="preserve"> </v>
      </c>
      <c r="AD230" s="32" t="str">
        <f t="shared" si="170"/>
        <v xml:space="preserve"> </v>
      </c>
      <c r="AE230" s="34" t="str">
        <f t="shared" si="171"/>
        <v xml:space="preserve"> </v>
      </c>
      <c r="AF230" s="34" t="str">
        <f t="shared" si="172"/>
        <v xml:space="preserve"> </v>
      </c>
      <c r="AG230" s="34" t="str">
        <f t="shared" si="173"/>
        <v xml:space="preserve"> </v>
      </c>
      <c r="AH230" s="34" t="str">
        <f t="shared" si="174"/>
        <v xml:space="preserve"> </v>
      </c>
    </row>
    <row r="231" spans="2:34" ht="12.75" customHeight="1" x14ac:dyDescent="0.2">
      <c r="B231" s="24"/>
      <c r="D231" s="12"/>
      <c r="E231" s="12"/>
      <c r="F231" s="71"/>
      <c r="G231" s="74"/>
      <c r="H231" s="27" t="str">
        <f t="shared" si="175"/>
        <v xml:space="preserve"> </v>
      </c>
      <c r="I231" s="71"/>
      <c r="J231" s="73"/>
      <c r="K231" s="51" t="str">
        <f t="shared" si="136"/>
        <v xml:space="preserve"> </v>
      </c>
      <c r="L231" s="52"/>
      <c r="M231" s="47"/>
      <c r="N231" s="43" t="str">
        <f t="shared" si="176"/>
        <v xml:space="preserve"> </v>
      </c>
      <c r="O231" s="27" t="str">
        <f t="shared" si="177"/>
        <v xml:space="preserve"> </v>
      </c>
      <c r="P231" s="27" t="str">
        <f t="shared" si="178"/>
        <v xml:space="preserve"> </v>
      </c>
      <c r="Q231" s="27" t="str">
        <f t="shared" si="179"/>
        <v xml:space="preserve"> </v>
      </c>
      <c r="R231" s="42"/>
      <c r="S231" s="34"/>
      <c r="T231" s="34"/>
      <c r="U231" s="42"/>
      <c r="V231" s="42"/>
      <c r="W231" s="42"/>
      <c r="X231" s="48"/>
      <c r="Y231" s="32" t="str">
        <f t="shared" si="165"/>
        <v xml:space="preserve"> </v>
      </c>
      <c r="Z231" s="34" t="str">
        <f t="shared" si="166"/>
        <v xml:space="preserve"> </v>
      </c>
      <c r="AA231" s="34" t="str">
        <f t="shared" si="167"/>
        <v xml:space="preserve"> </v>
      </c>
      <c r="AB231" s="38" t="str">
        <f t="shared" si="168"/>
        <v xml:space="preserve"> </v>
      </c>
      <c r="AC231" s="42" t="str">
        <f t="shared" si="169"/>
        <v xml:space="preserve"> </v>
      </c>
      <c r="AD231" s="32" t="str">
        <f t="shared" si="170"/>
        <v xml:space="preserve"> </v>
      </c>
      <c r="AE231" s="34" t="str">
        <f t="shared" si="171"/>
        <v xml:space="preserve"> </v>
      </c>
      <c r="AF231" s="34" t="str">
        <f t="shared" si="172"/>
        <v xml:space="preserve"> </v>
      </c>
      <c r="AG231" s="34" t="str">
        <f t="shared" si="173"/>
        <v xml:space="preserve"> </v>
      </c>
      <c r="AH231" s="34" t="str">
        <f t="shared" si="174"/>
        <v xml:space="preserve"> </v>
      </c>
    </row>
    <row r="232" spans="2:34" ht="12.75" customHeight="1" x14ac:dyDescent="0.2">
      <c r="B232" s="24"/>
      <c r="D232" s="12"/>
      <c r="E232" s="12"/>
      <c r="F232" s="71"/>
      <c r="G232" s="74"/>
      <c r="H232" s="27" t="str">
        <f t="shared" si="175"/>
        <v xml:space="preserve"> </v>
      </c>
      <c r="I232" s="71"/>
      <c r="J232" s="73"/>
      <c r="K232" s="51" t="str">
        <f t="shared" si="136"/>
        <v xml:space="preserve"> </v>
      </c>
      <c r="L232" s="52"/>
      <c r="M232" s="47"/>
      <c r="N232" s="43" t="str">
        <f t="shared" si="176"/>
        <v xml:space="preserve"> </v>
      </c>
      <c r="O232" s="27" t="str">
        <f t="shared" si="177"/>
        <v xml:space="preserve"> </v>
      </c>
      <c r="P232" s="27" t="str">
        <f t="shared" si="178"/>
        <v xml:space="preserve"> </v>
      </c>
      <c r="Q232" s="27" t="str">
        <f t="shared" si="179"/>
        <v xml:space="preserve"> </v>
      </c>
      <c r="R232" s="42"/>
      <c r="S232" s="34"/>
      <c r="T232" s="34"/>
      <c r="U232" s="42"/>
      <c r="V232" s="42"/>
      <c r="W232" s="42"/>
      <c r="X232" s="48"/>
      <c r="Y232" s="32" t="str">
        <f t="shared" si="165"/>
        <v xml:space="preserve"> </v>
      </c>
      <c r="Z232" s="34" t="str">
        <f t="shared" si="166"/>
        <v xml:space="preserve"> </v>
      </c>
      <c r="AA232" s="34" t="str">
        <f t="shared" si="167"/>
        <v xml:space="preserve"> </v>
      </c>
      <c r="AB232" s="38" t="str">
        <f t="shared" si="168"/>
        <v xml:space="preserve"> </v>
      </c>
      <c r="AC232" s="42" t="str">
        <f t="shared" si="169"/>
        <v xml:space="preserve"> </v>
      </c>
      <c r="AD232" s="32" t="str">
        <f t="shared" si="170"/>
        <v xml:space="preserve"> </v>
      </c>
      <c r="AE232" s="34" t="str">
        <f t="shared" si="171"/>
        <v xml:space="preserve"> </v>
      </c>
      <c r="AF232" s="34" t="str">
        <f t="shared" si="172"/>
        <v xml:space="preserve"> </v>
      </c>
      <c r="AG232" s="34" t="str">
        <f t="shared" si="173"/>
        <v xml:space="preserve"> </v>
      </c>
      <c r="AH232" s="34" t="str">
        <f t="shared" si="174"/>
        <v xml:space="preserve"> </v>
      </c>
    </row>
    <row r="233" spans="2:34" ht="12.75" customHeight="1" x14ac:dyDescent="0.2">
      <c r="B233" s="24"/>
      <c r="D233" s="12"/>
      <c r="E233" s="12"/>
      <c r="F233" s="71"/>
      <c r="G233" s="74"/>
      <c r="H233" s="27" t="str">
        <f t="shared" si="175"/>
        <v xml:space="preserve"> </v>
      </c>
      <c r="I233" s="71"/>
      <c r="J233" s="73"/>
      <c r="K233" s="51" t="str">
        <f t="shared" si="136"/>
        <v xml:space="preserve"> </v>
      </c>
      <c r="L233" s="52"/>
      <c r="M233" s="47"/>
      <c r="N233" s="43" t="str">
        <f t="shared" si="176"/>
        <v xml:space="preserve"> </v>
      </c>
      <c r="O233" s="27" t="str">
        <f t="shared" si="177"/>
        <v xml:space="preserve"> </v>
      </c>
      <c r="P233" s="27" t="str">
        <f t="shared" si="178"/>
        <v xml:space="preserve"> </v>
      </c>
      <c r="Q233" s="27" t="str">
        <f t="shared" si="179"/>
        <v xml:space="preserve"> </v>
      </c>
      <c r="R233" s="42"/>
      <c r="S233" s="34"/>
      <c r="T233" s="34"/>
      <c r="U233" s="42"/>
      <c r="V233" s="42"/>
      <c r="W233" s="42"/>
      <c r="X233" s="48"/>
      <c r="Y233" s="32" t="str">
        <f t="shared" si="165"/>
        <v xml:space="preserve"> </v>
      </c>
      <c r="Z233" s="34" t="str">
        <f t="shared" si="166"/>
        <v xml:space="preserve"> </v>
      </c>
      <c r="AA233" s="34" t="str">
        <f t="shared" si="167"/>
        <v xml:space="preserve"> </v>
      </c>
      <c r="AB233" s="38" t="str">
        <f t="shared" si="168"/>
        <v xml:space="preserve"> </v>
      </c>
      <c r="AC233" s="42" t="str">
        <f t="shared" si="169"/>
        <v xml:space="preserve"> </v>
      </c>
      <c r="AD233" s="32" t="str">
        <f t="shared" si="170"/>
        <v xml:space="preserve"> </v>
      </c>
      <c r="AE233" s="34" t="str">
        <f t="shared" si="171"/>
        <v xml:space="preserve"> </v>
      </c>
      <c r="AF233" s="34" t="str">
        <f t="shared" si="172"/>
        <v xml:space="preserve"> </v>
      </c>
      <c r="AG233" s="34" t="str">
        <f t="shared" si="173"/>
        <v xml:space="preserve"> </v>
      </c>
      <c r="AH233" s="34" t="str">
        <f t="shared" si="174"/>
        <v xml:space="preserve"> </v>
      </c>
    </row>
    <row r="234" spans="2:34" ht="12.75" customHeight="1" x14ac:dyDescent="0.2">
      <c r="B234" s="24"/>
      <c r="D234" s="12"/>
      <c r="E234" s="12"/>
      <c r="F234" s="71"/>
      <c r="G234" s="74"/>
      <c r="H234" s="27" t="str">
        <f t="shared" si="175"/>
        <v xml:space="preserve"> </v>
      </c>
      <c r="I234" s="71"/>
      <c r="J234" s="73"/>
      <c r="K234" s="51" t="str">
        <f t="shared" si="136"/>
        <v xml:space="preserve"> </v>
      </c>
      <c r="L234" s="52"/>
      <c r="M234" s="47"/>
      <c r="N234" s="43" t="str">
        <f t="shared" si="176"/>
        <v xml:space="preserve"> </v>
      </c>
      <c r="O234" s="27" t="str">
        <f t="shared" si="177"/>
        <v xml:space="preserve"> </v>
      </c>
      <c r="P234" s="27" t="str">
        <f t="shared" si="178"/>
        <v xml:space="preserve"> </v>
      </c>
      <c r="Q234" s="27" t="str">
        <f t="shared" si="179"/>
        <v xml:space="preserve"> </v>
      </c>
      <c r="R234" s="42"/>
      <c r="S234" s="34"/>
      <c r="T234" s="34"/>
      <c r="U234" s="42"/>
      <c r="V234" s="42"/>
      <c r="W234" s="42"/>
      <c r="X234" s="48"/>
      <c r="Y234" s="32" t="str">
        <f t="shared" si="165"/>
        <v xml:space="preserve"> </v>
      </c>
      <c r="Z234" s="34" t="str">
        <f t="shared" si="166"/>
        <v xml:space="preserve"> </v>
      </c>
      <c r="AA234" s="34" t="str">
        <f t="shared" si="167"/>
        <v xml:space="preserve"> </v>
      </c>
      <c r="AB234" s="38" t="str">
        <f t="shared" si="168"/>
        <v xml:space="preserve"> </v>
      </c>
      <c r="AC234" s="42" t="str">
        <f t="shared" si="169"/>
        <v xml:space="preserve"> </v>
      </c>
      <c r="AD234" s="32" t="str">
        <f t="shared" si="170"/>
        <v xml:space="preserve"> </v>
      </c>
      <c r="AE234" s="34" t="str">
        <f t="shared" si="171"/>
        <v xml:space="preserve"> </v>
      </c>
      <c r="AF234" s="34" t="str">
        <f t="shared" si="172"/>
        <v xml:space="preserve"> </v>
      </c>
      <c r="AG234" s="34" t="str">
        <f t="shared" si="173"/>
        <v xml:space="preserve"> </v>
      </c>
      <c r="AH234" s="34" t="str">
        <f t="shared" si="174"/>
        <v xml:space="preserve"> </v>
      </c>
    </row>
    <row r="235" spans="2:34" ht="12.75" customHeight="1" x14ac:dyDescent="0.2">
      <c r="B235" s="24"/>
      <c r="D235" s="12"/>
      <c r="E235" s="12"/>
      <c r="F235" s="71"/>
      <c r="G235" s="74"/>
      <c r="H235" s="27" t="str">
        <f t="shared" si="175"/>
        <v xml:space="preserve"> </v>
      </c>
      <c r="I235" s="71"/>
      <c r="J235" s="73"/>
      <c r="K235" s="51" t="str">
        <f t="shared" si="136"/>
        <v xml:space="preserve"> </v>
      </c>
      <c r="L235" s="52"/>
      <c r="M235" s="47"/>
      <c r="N235" s="43" t="str">
        <f t="shared" si="176"/>
        <v xml:space="preserve"> </v>
      </c>
      <c r="O235" s="27" t="str">
        <f t="shared" si="177"/>
        <v xml:space="preserve"> </v>
      </c>
      <c r="P235" s="27" t="str">
        <f t="shared" si="178"/>
        <v xml:space="preserve"> </v>
      </c>
      <c r="Q235" s="27" t="str">
        <f t="shared" si="179"/>
        <v xml:space="preserve"> </v>
      </c>
      <c r="R235" s="42"/>
      <c r="S235" s="34"/>
      <c r="T235" s="34"/>
      <c r="U235" s="42"/>
      <c r="V235" s="42"/>
      <c r="W235" s="42"/>
      <c r="X235" s="48"/>
      <c r="Y235" s="32" t="str">
        <f t="shared" si="165"/>
        <v xml:space="preserve"> </v>
      </c>
      <c r="Z235" s="34" t="str">
        <f t="shared" si="166"/>
        <v xml:space="preserve"> </v>
      </c>
      <c r="AA235" s="34" t="str">
        <f t="shared" si="167"/>
        <v xml:space="preserve"> </v>
      </c>
      <c r="AB235" s="38" t="str">
        <f t="shared" si="168"/>
        <v xml:space="preserve"> </v>
      </c>
      <c r="AC235" s="42" t="str">
        <f t="shared" si="169"/>
        <v xml:space="preserve"> </v>
      </c>
      <c r="AD235" s="32" t="str">
        <f t="shared" si="170"/>
        <v xml:space="preserve"> </v>
      </c>
      <c r="AE235" s="34" t="str">
        <f t="shared" si="171"/>
        <v xml:space="preserve"> </v>
      </c>
      <c r="AF235" s="34" t="str">
        <f t="shared" si="172"/>
        <v xml:space="preserve"> </v>
      </c>
      <c r="AG235" s="34" t="str">
        <f t="shared" si="173"/>
        <v xml:space="preserve"> </v>
      </c>
      <c r="AH235" s="34" t="str">
        <f t="shared" si="174"/>
        <v xml:space="preserve"> </v>
      </c>
    </row>
    <row r="236" spans="2:34" ht="12.75" customHeight="1" x14ac:dyDescent="0.2">
      <c r="B236" s="24"/>
      <c r="D236" s="12"/>
      <c r="E236" s="12"/>
      <c r="F236" s="71"/>
      <c r="G236" s="74"/>
      <c r="H236" s="27" t="str">
        <f t="shared" si="175"/>
        <v xml:space="preserve"> </v>
      </c>
      <c r="I236" s="71"/>
      <c r="J236" s="73"/>
      <c r="K236" s="51" t="str">
        <f t="shared" si="136"/>
        <v xml:space="preserve"> </v>
      </c>
      <c r="L236" s="52"/>
      <c r="M236" s="47"/>
      <c r="N236" s="43" t="str">
        <f t="shared" si="176"/>
        <v xml:space="preserve"> </v>
      </c>
      <c r="O236" s="27" t="str">
        <f t="shared" si="177"/>
        <v xml:space="preserve"> </v>
      </c>
      <c r="P236" s="27" t="str">
        <f t="shared" si="178"/>
        <v xml:space="preserve"> </v>
      </c>
      <c r="Q236" s="27" t="str">
        <f t="shared" si="179"/>
        <v xml:space="preserve"> </v>
      </c>
      <c r="R236" s="42"/>
      <c r="S236" s="34"/>
      <c r="T236" s="34"/>
      <c r="U236" s="42"/>
      <c r="V236" s="42"/>
      <c r="W236" s="42"/>
      <c r="X236" s="48"/>
      <c r="Y236" s="32" t="str">
        <f t="shared" si="165"/>
        <v xml:space="preserve"> </v>
      </c>
      <c r="Z236" s="34" t="str">
        <f t="shared" si="166"/>
        <v xml:space="preserve"> </v>
      </c>
      <c r="AA236" s="34" t="str">
        <f t="shared" si="167"/>
        <v xml:space="preserve"> </v>
      </c>
      <c r="AB236" s="38" t="str">
        <f t="shared" si="168"/>
        <v xml:space="preserve"> </v>
      </c>
      <c r="AC236" s="42" t="str">
        <f t="shared" si="169"/>
        <v xml:space="preserve"> </v>
      </c>
      <c r="AD236" s="32" t="str">
        <f t="shared" si="170"/>
        <v xml:space="preserve"> </v>
      </c>
      <c r="AE236" s="34" t="str">
        <f t="shared" si="171"/>
        <v xml:space="preserve"> </v>
      </c>
      <c r="AF236" s="34" t="str">
        <f t="shared" si="172"/>
        <v xml:space="preserve"> </v>
      </c>
      <c r="AG236" s="34" t="str">
        <f t="shared" si="173"/>
        <v xml:space="preserve"> </v>
      </c>
      <c r="AH236" s="34" t="str">
        <f t="shared" si="174"/>
        <v xml:space="preserve"> </v>
      </c>
    </row>
    <row r="237" spans="2:34" ht="12.75" customHeight="1" x14ac:dyDescent="0.2">
      <c r="B237" s="24"/>
      <c r="D237" s="12"/>
      <c r="E237" s="12"/>
      <c r="F237" s="71"/>
      <c r="G237" s="74"/>
      <c r="H237" s="27" t="str">
        <f t="shared" si="175"/>
        <v xml:space="preserve"> </v>
      </c>
      <c r="I237" s="71"/>
      <c r="J237" s="73"/>
      <c r="K237" s="51" t="str">
        <f t="shared" si="136"/>
        <v xml:space="preserve"> </v>
      </c>
      <c r="L237" s="52"/>
      <c r="M237" s="47"/>
      <c r="N237" s="43" t="str">
        <f t="shared" si="176"/>
        <v xml:space="preserve"> </v>
      </c>
      <c r="O237" s="27" t="str">
        <f t="shared" si="177"/>
        <v xml:space="preserve"> </v>
      </c>
      <c r="P237" s="27" t="str">
        <f t="shared" si="178"/>
        <v xml:space="preserve"> </v>
      </c>
      <c r="Q237" s="27" t="str">
        <f t="shared" si="179"/>
        <v xml:space="preserve"> </v>
      </c>
      <c r="R237" s="42"/>
      <c r="S237" s="34"/>
      <c r="T237" s="34"/>
      <c r="U237" s="42"/>
      <c r="V237" s="42"/>
      <c r="W237" s="42"/>
      <c r="X237" s="48"/>
      <c r="Y237" s="32" t="str">
        <f t="shared" si="165"/>
        <v xml:space="preserve"> </v>
      </c>
      <c r="Z237" s="34" t="str">
        <f t="shared" si="166"/>
        <v xml:space="preserve"> </v>
      </c>
      <c r="AA237" s="34" t="str">
        <f t="shared" si="167"/>
        <v xml:space="preserve"> </v>
      </c>
      <c r="AB237" s="38" t="str">
        <f t="shared" si="168"/>
        <v xml:space="preserve"> </v>
      </c>
      <c r="AC237" s="42" t="str">
        <f t="shared" si="169"/>
        <v xml:space="preserve"> </v>
      </c>
      <c r="AD237" s="32" t="str">
        <f t="shared" si="170"/>
        <v xml:space="preserve"> </v>
      </c>
      <c r="AE237" s="34" t="str">
        <f t="shared" si="171"/>
        <v xml:space="preserve"> </v>
      </c>
      <c r="AF237" s="34" t="str">
        <f t="shared" si="172"/>
        <v xml:space="preserve"> </v>
      </c>
      <c r="AG237" s="34" t="str">
        <f t="shared" si="173"/>
        <v xml:space="preserve"> </v>
      </c>
      <c r="AH237" s="34" t="str">
        <f t="shared" si="174"/>
        <v xml:space="preserve"> </v>
      </c>
    </row>
    <row r="238" spans="2:34" ht="12.75" customHeight="1" x14ac:dyDescent="0.2">
      <c r="B238" s="24"/>
      <c r="D238" s="12"/>
      <c r="E238" s="12"/>
      <c r="F238" s="71"/>
      <c r="G238" s="74"/>
      <c r="H238" s="27" t="str">
        <f t="shared" si="175"/>
        <v xml:space="preserve"> </v>
      </c>
      <c r="I238" s="71"/>
      <c r="J238" s="73"/>
      <c r="K238" s="51" t="str">
        <f t="shared" si="136"/>
        <v xml:space="preserve"> </v>
      </c>
      <c r="L238" s="52"/>
      <c r="M238" s="47"/>
      <c r="N238" s="43" t="str">
        <f t="shared" si="176"/>
        <v xml:space="preserve"> </v>
      </c>
      <c r="O238" s="27" t="str">
        <f t="shared" si="177"/>
        <v xml:space="preserve"> </v>
      </c>
      <c r="P238" s="27" t="str">
        <f t="shared" si="178"/>
        <v xml:space="preserve"> </v>
      </c>
      <c r="Q238" s="27" t="str">
        <f t="shared" si="179"/>
        <v xml:space="preserve"> </v>
      </c>
      <c r="R238" s="42"/>
      <c r="S238" s="34"/>
      <c r="T238" s="34"/>
      <c r="U238" s="42"/>
      <c r="V238" s="42"/>
      <c r="W238" s="42"/>
      <c r="X238" s="48"/>
      <c r="Y238" s="32" t="str">
        <f t="shared" si="165"/>
        <v xml:space="preserve"> </v>
      </c>
      <c r="Z238" s="34" t="str">
        <f t="shared" si="166"/>
        <v xml:space="preserve"> </v>
      </c>
      <c r="AA238" s="34" t="str">
        <f t="shared" si="167"/>
        <v xml:space="preserve"> </v>
      </c>
      <c r="AB238" s="38" t="str">
        <f t="shared" si="168"/>
        <v xml:space="preserve"> </v>
      </c>
      <c r="AC238" s="42" t="str">
        <f t="shared" si="169"/>
        <v xml:space="preserve"> </v>
      </c>
      <c r="AD238" s="32" t="str">
        <f t="shared" si="170"/>
        <v xml:space="preserve"> </v>
      </c>
      <c r="AE238" s="34" t="str">
        <f t="shared" si="171"/>
        <v xml:space="preserve"> </v>
      </c>
      <c r="AF238" s="34" t="str">
        <f t="shared" si="172"/>
        <v xml:space="preserve"> </v>
      </c>
      <c r="AG238" s="34" t="str">
        <f t="shared" si="173"/>
        <v xml:space="preserve"> </v>
      </c>
      <c r="AH238" s="34" t="str">
        <f t="shared" si="174"/>
        <v xml:space="preserve"> </v>
      </c>
    </row>
    <row r="239" spans="2:34" ht="12.75" customHeight="1" x14ac:dyDescent="0.2">
      <c r="B239" s="24"/>
      <c r="D239" s="12"/>
      <c r="E239" s="12"/>
      <c r="F239" s="71"/>
      <c r="G239" s="74"/>
      <c r="H239" s="27" t="str">
        <f t="shared" si="175"/>
        <v xml:space="preserve"> </v>
      </c>
      <c r="I239" s="71"/>
      <c r="J239" s="73"/>
      <c r="K239" s="51" t="str">
        <f t="shared" si="136"/>
        <v xml:space="preserve"> </v>
      </c>
      <c r="L239" s="52"/>
      <c r="M239" s="47"/>
      <c r="N239" s="43" t="str">
        <f t="shared" si="176"/>
        <v xml:space="preserve"> </v>
      </c>
      <c r="O239" s="27" t="str">
        <f t="shared" si="177"/>
        <v xml:space="preserve"> </v>
      </c>
      <c r="P239" s="27" t="str">
        <f t="shared" si="178"/>
        <v xml:space="preserve"> </v>
      </c>
      <c r="Q239" s="27" t="str">
        <f t="shared" si="179"/>
        <v xml:space="preserve"> </v>
      </c>
      <c r="R239" s="42"/>
      <c r="S239" s="34"/>
      <c r="T239" s="34"/>
      <c r="U239" s="42"/>
      <c r="V239" s="42"/>
      <c r="W239" s="42"/>
      <c r="X239" s="48"/>
      <c r="Y239" s="32" t="str">
        <f t="shared" si="165"/>
        <v xml:space="preserve"> </v>
      </c>
      <c r="Z239" s="34" t="str">
        <f t="shared" si="166"/>
        <v xml:space="preserve"> </v>
      </c>
      <c r="AA239" s="34" t="str">
        <f t="shared" si="167"/>
        <v xml:space="preserve"> </v>
      </c>
      <c r="AB239" s="38" t="str">
        <f t="shared" si="168"/>
        <v xml:space="preserve"> </v>
      </c>
      <c r="AC239" s="42" t="str">
        <f t="shared" si="169"/>
        <v xml:space="preserve"> </v>
      </c>
      <c r="AD239" s="32" t="str">
        <f t="shared" si="170"/>
        <v xml:space="preserve"> </v>
      </c>
      <c r="AE239" s="34" t="str">
        <f t="shared" si="171"/>
        <v xml:space="preserve"> </v>
      </c>
      <c r="AF239" s="34" t="str">
        <f t="shared" si="172"/>
        <v xml:space="preserve"> </v>
      </c>
      <c r="AG239" s="34" t="str">
        <f t="shared" si="173"/>
        <v xml:space="preserve"> </v>
      </c>
      <c r="AH239" s="34" t="str">
        <f t="shared" si="174"/>
        <v xml:space="preserve"> </v>
      </c>
    </row>
    <row r="240" spans="2:34" ht="12.75" customHeight="1" x14ac:dyDescent="0.2">
      <c r="B240" s="24"/>
      <c r="D240" s="12"/>
      <c r="E240" s="12"/>
      <c r="F240" s="71"/>
      <c r="G240" s="74"/>
      <c r="H240" s="27" t="str">
        <f t="shared" ref="H240:H241" si="196">IF(I240&gt;0,"TO"," ")</f>
        <v xml:space="preserve"> </v>
      </c>
      <c r="I240" s="71"/>
      <c r="J240" s="73"/>
      <c r="K240" s="51" t="str">
        <f t="shared" si="136"/>
        <v xml:space="preserve"> </v>
      </c>
      <c r="L240" s="52"/>
      <c r="M240" s="47"/>
      <c r="N240" s="43" t="str">
        <f t="shared" ref="N240:N241" si="197">IF(I240&gt;0,((I240-F240))*2," ")</f>
        <v xml:space="preserve"> </v>
      </c>
      <c r="O240" s="27" t="str">
        <f t="shared" ref="O240:O241" si="198">IF(I240&gt;0,((I240-F240))*2," ")</f>
        <v xml:space="preserve"> </v>
      </c>
      <c r="P240" s="27" t="str">
        <f t="shared" ref="P240:P241" si="199">IF(I240&gt;0,((I240-F240))*2," ")</f>
        <v xml:space="preserve"> </v>
      </c>
      <c r="Q240" s="27" t="str">
        <f t="shared" ref="Q240:Q241" si="200">IF(I240&gt;0,((I240-F240))*1," ")</f>
        <v xml:space="preserve"> </v>
      </c>
      <c r="R240" s="42"/>
      <c r="S240" s="34"/>
      <c r="T240" s="34"/>
      <c r="U240" s="42"/>
      <c r="V240" s="42"/>
      <c r="W240" s="42"/>
      <c r="X240" s="48"/>
      <c r="Y240" s="32" t="str">
        <f t="shared" ref="Y240:Y241" si="201">IF(B240&gt;0,IF(N240+O240+P240+Q240&gt;0,IF(L240="ASPHALT",N240+O240+P240+Q240," ")," ")," ")</f>
        <v xml:space="preserve"> </v>
      </c>
      <c r="Z240" s="34" t="str">
        <f t="shared" ref="Z240:Z241" si="202">IF(B240&gt;0,IF(U240&gt;0,IF(L240="ASPHALT",U240," ")," ")," ")</f>
        <v xml:space="preserve"> </v>
      </c>
      <c r="AA240" s="34" t="str">
        <f t="shared" ref="AA240:AA241" si="203">IF(B240&gt;0,IF(V240&gt;0,IF(L240="ASPHALT",V240," ")," ")," ")</f>
        <v xml:space="preserve"> </v>
      </c>
      <c r="AB240" s="38" t="str">
        <f t="shared" ref="AB240:AB241" si="204">IF(B240&gt;0,IF(R240&gt;0,IF(L240="ASPHALT",R240," ")," ")," ")</f>
        <v xml:space="preserve"> </v>
      </c>
      <c r="AC240" s="42" t="str">
        <f t="shared" ref="AC240:AC241" si="205">IF(B240&gt;0,IF(S240+T240+X240&gt;0,IF(L240="ASPHALT",S240+T240+X240," ")," ")," ")</f>
        <v xml:space="preserve"> </v>
      </c>
      <c r="AD240" s="32" t="str">
        <f t="shared" ref="AD240:AD241" si="206">IF(B240&gt;0,IF(N240+O240+P240+Q240&gt;0,IF(L240="CONCRETE",N240+O240+P240+Q240," ")," ")," ")</f>
        <v xml:space="preserve"> </v>
      </c>
      <c r="AE240" s="34" t="str">
        <f t="shared" ref="AE240:AE241" si="207">IF(B240&gt;0,IF(U240&gt;0,IF(L240="CONCRETE",U240," ")," ")," ")</f>
        <v xml:space="preserve"> </v>
      </c>
      <c r="AF240" s="34" t="str">
        <f t="shared" ref="AF240:AF241" si="208">IF(B240&gt;0,IF(V240&gt;0,IF(L240="CONCRETE",V240," ")," ")," ")</f>
        <v xml:space="preserve"> </v>
      </c>
      <c r="AG240" s="34" t="str">
        <f t="shared" ref="AG240:AG241" si="209">IF(B240&gt;0,IF(R240&gt;0,IF(L240="CONCRETE",R240," ")," ")," ")</f>
        <v xml:space="preserve"> </v>
      </c>
      <c r="AH240" s="34" t="str">
        <f t="shared" ref="AH240:AH241" si="210">IF(B240&gt;0,IF(S240+T240+X240&gt;0,IF(L240="CONCRETE",S240+T240+X240," ")," ")," ")</f>
        <v xml:space="preserve"> </v>
      </c>
    </row>
    <row r="241" spans="2:34" ht="12.75" customHeight="1" thickBot="1" x14ac:dyDescent="0.25">
      <c r="B241" s="25"/>
      <c r="D241" s="12"/>
      <c r="E241" s="12"/>
      <c r="F241" s="71"/>
      <c r="G241" s="74"/>
      <c r="H241" s="27" t="str">
        <f t="shared" si="196"/>
        <v xml:space="preserve"> </v>
      </c>
      <c r="I241" s="71"/>
      <c r="J241" s="73"/>
      <c r="K241" s="51" t="str">
        <f t="shared" si="136"/>
        <v xml:space="preserve"> </v>
      </c>
      <c r="L241" s="52"/>
      <c r="M241" s="47"/>
      <c r="N241" s="43" t="str">
        <f t="shared" si="197"/>
        <v xml:space="preserve"> </v>
      </c>
      <c r="O241" s="27" t="str">
        <f t="shared" si="198"/>
        <v xml:space="preserve"> </v>
      </c>
      <c r="P241" s="27" t="str">
        <f t="shared" si="199"/>
        <v xml:space="preserve"> </v>
      </c>
      <c r="Q241" s="27" t="str">
        <f t="shared" si="200"/>
        <v xml:space="preserve"> </v>
      </c>
      <c r="R241" s="42"/>
      <c r="S241" s="34"/>
      <c r="T241" s="34"/>
      <c r="U241" s="42"/>
      <c r="V241" s="42"/>
      <c r="W241" s="42"/>
      <c r="X241" s="48"/>
      <c r="Y241" s="32" t="str">
        <f t="shared" si="201"/>
        <v xml:space="preserve"> </v>
      </c>
      <c r="Z241" s="34" t="str">
        <f t="shared" si="202"/>
        <v xml:space="preserve"> </v>
      </c>
      <c r="AA241" s="34" t="str">
        <f t="shared" si="203"/>
        <v xml:space="preserve"> </v>
      </c>
      <c r="AB241" s="38" t="str">
        <f t="shared" si="204"/>
        <v xml:space="preserve"> </v>
      </c>
      <c r="AC241" s="42" t="str">
        <f t="shared" si="205"/>
        <v xml:space="preserve"> </v>
      </c>
      <c r="AD241" s="32" t="str">
        <f t="shared" si="206"/>
        <v xml:space="preserve"> </v>
      </c>
      <c r="AE241" s="34" t="str">
        <f t="shared" si="207"/>
        <v xml:space="preserve"> </v>
      </c>
      <c r="AF241" s="34" t="str">
        <f t="shared" si="208"/>
        <v xml:space="preserve"> </v>
      </c>
      <c r="AG241" s="34" t="str">
        <f t="shared" si="209"/>
        <v xml:space="preserve"> </v>
      </c>
      <c r="AH241" s="34" t="str">
        <f t="shared" si="210"/>
        <v xml:space="preserve"> </v>
      </c>
    </row>
    <row r="242" spans="2:34" ht="12.75" customHeight="1" x14ac:dyDescent="0.2">
      <c r="B242" s="5" t="s">
        <v>10</v>
      </c>
      <c r="D242" s="113" t="s">
        <v>1</v>
      </c>
      <c r="E242" s="114"/>
      <c r="F242" s="114"/>
      <c r="G242" s="114"/>
      <c r="H242" s="114"/>
      <c r="I242" s="114"/>
      <c r="J242" s="114"/>
      <c r="K242" s="114"/>
      <c r="L242" s="114"/>
      <c r="M242" s="115"/>
      <c r="N242" s="33">
        <f t="shared" ref="N242:S242" si="211">IF(N166="","",IF(N181="",IF(SUM(COUNTIF(N182:N241,"LS")+COUNTIF(N182:N241,"LUMP"))&gt;0,"LS",""),IF(SUM(N182:N241)&gt;0,ROUND(SUM(N182:N241),2),"")))</f>
        <v>13.98</v>
      </c>
      <c r="O242" s="33">
        <f t="shared" si="211"/>
        <v>13.77</v>
      </c>
      <c r="P242" s="33">
        <f t="shared" si="211"/>
        <v>12.76</v>
      </c>
      <c r="Q242" s="33">
        <f t="shared" si="211"/>
        <v>0.39</v>
      </c>
      <c r="R242" s="13">
        <f t="shared" si="211"/>
        <v>12871</v>
      </c>
      <c r="S242" s="13" t="str">
        <f t="shared" ref="S242:U242" si="212">IF(S166="","",IF(S181="",IF(SUM(COUNTIF(S182:S241,"LS")+COUNTIF(S182:S241,"LUMP"))&gt;0,"LS",""),IF(SUM(S182:S241)&gt;0,ROUND(SUM(S182:S241),0),"")))</f>
        <v/>
      </c>
      <c r="T242" s="13" t="str">
        <f t="shared" si="212"/>
        <v/>
      </c>
      <c r="U242" s="13" t="str">
        <f t="shared" si="212"/>
        <v/>
      </c>
      <c r="V242" s="13">
        <f>IF(V166="","",IF(V181="",IF(SUM(COUNTIF(V182:V241,"LS")+COUNTIF(V182:V241,"LUMP"))&gt;0,"LS",""),IF(SUM(V182:V241)&gt;0,ROUND(SUM(V182:V241),0),"")))</f>
        <v>7837</v>
      </c>
      <c r="W242" s="13">
        <f>IF(W166="","",IF(W181="",IF(SUM(COUNTIF(W182:W241,"LS")+COUNTIF(W182:W241,"LUMP"))&gt;0,"LS",""),IF(SUM(W182:W241)&gt;0,ROUND(SUM(W182:W241),0),"")))</f>
        <v>105</v>
      </c>
      <c r="X242" s="13" t="str">
        <f>IF(X166="","",IF(X181="",IF(SUM(COUNTIF(X182:X241,"LS")+COUNTIF(X182:X241,"LUMP"))&gt;0,"LS",""),IF(SUM(X182:X241)&gt;0,ROUND(SUM(X182:X241),0),"")))</f>
        <v/>
      </c>
      <c r="Y242" s="45">
        <f>IF(Y166="","",IF(Y181="",IF(SUM(COUNTIF(Y182:Y241,"LS")+COUNTIF(Y182:Y241,"LUMP"))&gt;0,"LS",""),IF(SUM(Y182:Y241)&gt;0,ROUND(SUM(Y182:Y241),2),"")))</f>
        <v>37.06</v>
      </c>
      <c r="Z242" s="13" t="str">
        <f>IF(Z166="","",IF(Z181="",IF(SUM(COUNTIF(Z182:Z241,"LS")+COUNTIF(Z182:Z241,"LUMP"))&gt;0,"LS",""),IF(SUM(Z182:Z241)&gt;0,ROUND(SUM(Z182:Z241),0),"")))</f>
        <v/>
      </c>
      <c r="AA242" s="13">
        <f>IF(AA166="","",IF(AA181="",IF(SUM(COUNTIF(AA182:AA241,"LS")+COUNTIF(AA182:AA241,"LUMP"))&gt;0,"LS",""),IF(SUM(AA182:AA241)&gt;0,ROUND(SUM(AA182:AA241),0),"")))</f>
        <v>7523</v>
      </c>
      <c r="AB242" s="13">
        <f>IF(AB166="","",IF(AB181="",IF(SUM(COUNTIF(AB182:AB241,"LS")+COUNTIF(AB182:AB241,"LUMP"))&gt;0,"LS",""),IF(SUM(AB182:AB241)&gt;0,ROUND(SUM(AB182:AB241),0),"")))</f>
        <v>12871</v>
      </c>
      <c r="AC242" s="46" t="str">
        <f>IF(AC166="","",IF(AC181="",IF(SUM(COUNTIF(AC182:AC241,"LS")+COUNTIF(AC182:AC241,"LUMP"))&gt;0,"LS",""),IF(SUM(AC182:AC241)&gt;0,ROUND(SUM(AC182:AC241),0),"")))</f>
        <v/>
      </c>
      <c r="AD242" s="45">
        <f>IF(AD166="","",IF(AD181="",IF(SUM(COUNTIF(AD182:AD241,"LS")+COUNTIF(AD182:AD241,"LUMP"))&gt;0,"LS",""),IF(SUM(AD182:AD241)&gt;0,ROUND(SUM(AD182:AD241),2),"")))</f>
        <v>3.84</v>
      </c>
      <c r="AE242" s="33" t="str">
        <f>IF(AE166="","",IF(AE181="",IF(SUM(COUNTIF(AE182:AE241,"LS")+COUNTIF(AE182:AE241,"LUMP"))&gt;0,"LS",""),IF(SUM(AE182:AE241)&gt;0,ROUND(SUM(AE182:AE241),2),"")))</f>
        <v/>
      </c>
      <c r="AF242" s="13">
        <f>IF(AF166="","",IF(AF181="",IF(SUM(COUNTIF(AF182:AF241,"LS")+COUNTIF(AF182:AF241,"LUMP"))&gt;0,"LS",""),IF(SUM(AF182:AF241)&gt;0,ROUND(SUM(AF182:AF241),0),"")))</f>
        <v>314</v>
      </c>
      <c r="AG242" s="13" t="str">
        <f>IF(AG166="","",IF(AG181="",IF(SUM(COUNTIF(AG182:AG241,"LS")+COUNTIF(AG182:AG241,"LUMP"))&gt;0,"LS",""),IF(SUM(AG182:AG241)&gt;0,ROUND(SUM(AG182:AG241),0),"")))</f>
        <v/>
      </c>
      <c r="AH242" s="13" t="str">
        <f>IF(AH166="","",IF(AH181="",IF(SUM(COUNTIF(AH182:AH241,"LS")+COUNTIF(AH182:AH241,"LUMP"))&gt;0,"LS",""),IF(SUM(AH182:AH241)&gt;0,ROUND(SUM(AH182:AH241),0),"")))</f>
        <v/>
      </c>
    </row>
    <row r="243" spans="2:34" ht="12.75" customHeight="1" thickBot="1" x14ac:dyDescent="0.25"/>
    <row r="244" spans="2:34" ht="12.75" customHeight="1" thickBot="1" x14ac:dyDescent="0.25">
      <c r="B244" s="22" t="s">
        <v>8</v>
      </c>
      <c r="D244" s="112">
        <f>D165+1</f>
        <v>4</v>
      </c>
      <c r="E244" s="112"/>
      <c r="F244" s="112"/>
      <c r="G244" s="112"/>
      <c r="H244" s="112"/>
      <c r="I244" s="112"/>
      <c r="J244" s="112"/>
      <c r="K244" s="112"/>
      <c r="L244" s="112"/>
      <c r="M244" s="112"/>
      <c r="N244" s="112"/>
      <c r="O244" s="112"/>
      <c r="P244" s="112"/>
      <c r="Q244" s="112"/>
      <c r="R244" s="112"/>
      <c r="S244" s="112"/>
      <c r="T244" s="112"/>
      <c r="U244" s="112"/>
      <c r="V244" s="112"/>
      <c r="W244" s="112"/>
      <c r="X244" s="112"/>
      <c r="Y244" s="112"/>
      <c r="Z244" s="112"/>
      <c r="AA244" s="112"/>
      <c r="AB244" s="112"/>
      <c r="AC244" s="112"/>
      <c r="AD244" s="112"/>
      <c r="AE244" s="112"/>
      <c r="AF244" s="112"/>
      <c r="AG244" s="112"/>
      <c r="AH244" s="112"/>
    </row>
    <row r="245" spans="2:34" ht="12.75" customHeight="1" thickBot="1" x14ac:dyDescent="0.25">
      <c r="B245" s="26"/>
      <c r="D245" s="119" t="s">
        <v>6</v>
      </c>
      <c r="E245" s="119"/>
      <c r="F245" s="119"/>
      <c r="G245" s="119"/>
      <c r="H245" s="119"/>
      <c r="I245" s="119"/>
      <c r="J245" s="119"/>
      <c r="K245" s="17"/>
      <c r="L245" s="17"/>
      <c r="M245" s="17"/>
      <c r="N245" s="21" t="s">
        <v>36</v>
      </c>
      <c r="O245" s="21" t="s">
        <v>36</v>
      </c>
      <c r="P245" s="21" t="s">
        <v>37</v>
      </c>
      <c r="Q245" s="21" t="s">
        <v>38</v>
      </c>
      <c r="R245" s="67" t="s">
        <v>39</v>
      </c>
      <c r="S245" s="21" t="s">
        <v>40</v>
      </c>
      <c r="T245" s="21" t="s">
        <v>40</v>
      </c>
      <c r="U245" s="21" t="s">
        <v>43</v>
      </c>
      <c r="V245" s="21" t="s">
        <v>41</v>
      </c>
      <c r="W245" s="21" t="s">
        <v>41</v>
      </c>
      <c r="X245" s="21" t="s">
        <v>42</v>
      </c>
      <c r="Y245" s="21" t="s">
        <v>20</v>
      </c>
      <c r="Z245" s="21" t="s">
        <v>44</v>
      </c>
      <c r="AA245" s="21" t="s">
        <v>21</v>
      </c>
      <c r="AB245" s="21" t="s">
        <v>31</v>
      </c>
      <c r="AC245" s="21" t="s">
        <v>22</v>
      </c>
      <c r="AD245" s="21" t="s">
        <v>23</v>
      </c>
      <c r="AE245" s="21" t="s">
        <v>45</v>
      </c>
      <c r="AF245" s="21" t="s">
        <v>27</v>
      </c>
      <c r="AG245" s="21" t="s">
        <v>29</v>
      </c>
      <c r="AH245" s="21" t="s">
        <v>28</v>
      </c>
    </row>
    <row r="246" spans="2:34" ht="12.75" customHeight="1" thickBot="1" x14ac:dyDescent="0.25">
      <c r="D246" s="75" t="s">
        <v>7</v>
      </c>
      <c r="E246" s="75"/>
      <c r="F246" s="75"/>
      <c r="G246" s="75"/>
      <c r="H246" s="75"/>
      <c r="I246" s="75"/>
      <c r="J246" s="75"/>
      <c r="K246" s="31"/>
      <c r="L246" s="31"/>
      <c r="M246" s="31"/>
      <c r="N246" s="28"/>
      <c r="O246" s="28"/>
      <c r="P246" s="36"/>
      <c r="Q246" s="28"/>
      <c r="R246" s="6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14"/>
    </row>
    <row r="247" spans="2:34" ht="12.75" customHeight="1" x14ac:dyDescent="0.2">
      <c r="B247" s="109" t="s">
        <v>9</v>
      </c>
      <c r="D247" s="84" t="s">
        <v>18</v>
      </c>
      <c r="E247" s="84" t="s">
        <v>19</v>
      </c>
      <c r="F247" s="87" t="s">
        <v>0</v>
      </c>
      <c r="G247" s="88"/>
      <c r="H247" s="88"/>
      <c r="I247" s="88"/>
      <c r="J247" s="89"/>
      <c r="K247" s="98" t="s">
        <v>24</v>
      </c>
      <c r="L247" s="84" t="s">
        <v>30</v>
      </c>
      <c r="M247" s="81" t="s">
        <v>33</v>
      </c>
      <c r="N247" s="7" t="str">
        <f t="shared" ref="N247:X247" si="213">IF(OR(TRIM(N245)=0,TRIM(N245)=""),"",IF(IFERROR(TRIM(INDEX(QryItemNamed,MATCH(TRIM(N245),ITEM,0),2)),"")="Y","SPECIAL",LEFT(IFERROR(TRIM(INDEX(ITEM,MATCH(TRIM(N245),ITEM,0))),""),3)))</f>
        <v>807</v>
      </c>
      <c r="O247" s="8" t="str">
        <f t="shared" si="213"/>
        <v>807</v>
      </c>
      <c r="P247" s="8" t="str">
        <f t="shared" si="213"/>
        <v>807</v>
      </c>
      <c r="Q247" s="8" t="str">
        <f t="shared" si="213"/>
        <v>807</v>
      </c>
      <c r="R247" s="69" t="str">
        <f t="shared" si="213"/>
        <v>807</v>
      </c>
      <c r="S247" s="40" t="str">
        <f t="shared" si="213"/>
        <v>807</v>
      </c>
      <c r="T247" s="8" t="str">
        <f t="shared" si="213"/>
        <v>807</v>
      </c>
      <c r="U247" s="8" t="str">
        <f t="shared" si="213"/>
        <v>807</v>
      </c>
      <c r="V247" s="40" t="str">
        <f t="shared" si="213"/>
        <v>807</v>
      </c>
      <c r="W247" s="40" t="str">
        <f t="shared" si="213"/>
        <v>807</v>
      </c>
      <c r="X247" s="40" t="str">
        <f t="shared" si="213"/>
        <v>807</v>
      </c>
      <c r="Y247" s="7" t="str">
        <f t="shared" ref="Y247:AA247" si="214">IF(OR(TRIM(Y245)=0,TRIM(Y245)=""),"",IF(IFERROR(TRIM(INDEX(QryItemNamed,MATCH(TRIM(Y245),ITEM,0),2)),"")="Y","SPECIAL",LEFT(IFERROR(TRIM(INDEX(ITEM,MATCH(TRIM(Y245),ITEM,0))),""),3)))</f>
        <v>850</v>
      </c>
      <c r="Z247" s="8" t="str">
        <f t="shared" si="214"/>
        <v>850</v>
      </c>
      <c r="AA247" s="8" t="str">
        <f t="shared" si="214"/>
        <v>850</v>
      </c>
      <c r="AB247" s="8" t="str">
        <f t="shared" ref="AB247:AH247" si="215">IF(OR(TRIM(AB245)=0,TRIM(AB245)=""),"",IF(IFERROR(TRIM(INDEX(QryItemNamed,MATCH(TRIM(AB245),ITEM,0),2)),"")="Y","SPECIAL",LEFT(IFERROR(TRIM(INDEX(ITEM,MATCH(TRIM(AB245),ITEM,0))),""),3)))</f>
        <v>850</v>
      </c>
      <c r="AC247" s="40" t="str">
        <f t="shared" si="215"/>
        <v>850</v>
      </c>
      <c r="AD247" s="7" t="str">
        <f t="shared" si="215"/>
        <v>850</v>
      </c>
      <c r="AE247" s="8" t="str">
        <f t="shared" si="215"/>
        <v>850</v>
      </c>
      <c r="AF247" s="8" t="str">
        <f t="shared" si="215"/>
        <v>850</v>
      </c>
      <c r="AG247" s="8" t="str">
        <f t="shared" si="215"/>
        <v>850</v>
      </c>
      <c r="AH247" s="8" t="str">
        <f t="shared" si="215"/>
        <v>850</v>
      </c>
    </row>
    <row r="248" spans="2:34" ht="12.75" customHeight="1" x14ac:dyDescent="0.2">
      <c r="B248" s="110"/>
      <c r="D248" s="85"/>
      <c r="E248" s="85"/>
      <c r="F248" s="90"/>
      <c r="G248" s="91"/>
      <c r="H248" s="91"/>
      <c r="I248" s="91"/>
      <c r="J248" s="91"/>
      <c r="K248" s="99"/>
      <c r="L248" s="85"/>
      <c r="M248" s="82"/>
      <c r="N248" s="116" t="str">
        <f t="shared" ref="N248:X248" si="216">IF(OR(TRIM(N245)=0,TRIM(N245)=""),IF(N246="","",N246),IF(IFERROR(TRIM(INDEX(QryItemNamed,MATCH(TRIM(N245),ITEM,0),2)),"")="Y",TRIM(RIGHT(IFERROR(TRIM(INDEX(QryItemNamed,MATCH(TRIM(N245),ITEM,0),4)),"123456789012"),LEN(IFERROR(TRIM(INDEX(QryItemNamed,MATCH(TRIM(N245),ITEM,0),4)),"123456789012"))-9))&amp;N246,IFERROR(TRIM(INDEX(QryItemNamed,MATCH(TRIM(N245),ITEM,0),4))&amp;N246,"ITEM CODE DOES NOT EXIST IN ITEM MASTER")))</f>
        <v>WET REFLECTIVE EPOXY PAVEMENT MARKING, EDGE LINE, 6"</v>
      </c>
      <c r="O248" s="101" t="str">
        <f t="shared" si="216"/>
        <v>WET REFLECTIVE EPOXY PAVEMENT MARKING, EDGE LINE, 6"</v>
      </c>
      <c r="P248" s="76" t="str">
        <f t="shared" si="216"/>
        <v>WET REFLECTIVE EPOXY PAVEMENT MARKING, LANE LINE, 6"</v>
      </c>
      <c r="Q248" s="76" t="str">
        <f t="shared" si="216"/>
        <v>WET REFLECTIVE EPOXY PAVEMENT MARKING, CENTER LINE</v>
      </c>
      <c r="R248" s="79" t="str">
        <f t="shared" si="216"/>
        <v>WET REFLECTIVE EPOXY PAVEMENT MARKING, CHANNELIZING LINE, 8"</v>
      </c>
      <c r="S248" s="76" t="str">
        <f t="shared" si="216"/>
        <v>WET REFLECTIVE EPOXY PAVEMENT MARKING, CHANNELIZING LINE, 12"</v>
      </c>
      <c r="T248" s="76" t="str">
        <f t="shared" si="216"/>
        <v>WET REFLECTIVE EPOXY PAVEMENT MARKING, CHANNELIZING LINE, 12"</v>
      </c>
      <c r="U248" s="76" t="str">
        <f t="shared" si="216"/>
        <v>WET REFLECTIVE EPOXY PAVEMENT MARKING, DOTTED LINE, 4"</v>
      </c>
      <c r="V248" s="76" t="str">
        <f t="shared" si="216"/>
        <v>WET REFLECTIVE EPOXY PAVEMENT MARKING, DOTTED LINE, 6"</v>
      </c>
      <c r="W248" s="76" t="str">
        <f t="shared" si="216"/>
        <v>WET REFLECTIVE EPOXY PAVEMENT MARKING, DOTTED LINE, 6"</v>
      </c>
      <c r="X248" s="95" t="str">
        <f t="shared" si="216"/>
        <v>WET REFLECTIVE EPOXY PAVEMENT MARKING, DOTTED LINE, 12"</v>
      </c>
      <c r="Y248" s="108" t="str">
        <f t="shared" ref="Y248:AA248" si="217">IF(OR(TRIM(Y245)=0,TRIM(Y245)=""),IF(Y246="","",Y246),IF(IFERROR(TRIM(INDEX(QryItemNamed,MATCH(TRIM(Y245),ITEM,0),2)),"")="Y",TRIM(RIGHT(IFERROR(TRIM(INDEX(QryItemNamed,MATCH(TRIM(Y245),ITEM,0),4)),"123456789012"),LEN(IFERROR(TRIM(INDEX(QryItemNamed,MATCH(TRIM(Y245),ITEM,0),4)),"123456789012"))-9))&amp;Y246,IFERROR(TRIM(INDEX(QryItemNamed,MATCH(TRIM(Y245),ITEM,0),4))&amp;Y246,"ITEM CODE DOES NOT EXIST IN ITEM MASTER")))</f>
        <v>GROOVING FOR 6" RECESSED PAVEMENT MARKING, (ASPHALT)</v>
      </c>
      <c r="Z248" s="105" t="str">
        <f t="shared" si="217"/>
        <v>GROOVING FOR 4" RECESSED PAVEMENT MARKING, (ASPHALT)</v>
      </c>
      <c r="AA248" s="105" t="str">
        <f t="shared" si="217"/>
        <v>GROOVING FOR 6" RECESSED PAVEMENT MARKING, (ASPHALT)</v>
      </c>
      <c r="AB248" s="104" t="str">
        <f t="shared" ref="AB248:AG248" si="218">IF(OR(TRIM(AB245)=0,TRIM(AB245)=""),IF(AB246="","",AB246),IF(IFERROR(TRIM(INDEX(QryItemNamed,MATCH(TRIM(AB245),ITEM,0),2)),"")="Y",TRIM(RIGHT(IFERROR(TRIM(INDEX(QryItemNamed,MATCH(TRIM(AB245),ITEM,0),4)),"123456789012"),LEN(IFERROR(TRIM(INDEX(QryItemNamed,MATCH(TRIM(AB245),ITEM,0),4)),"123456789012"))-9))&amp;AB246,IFERROR(TRIM(INDEX(QryItemNamed,MATCH(TRIM(AB245),ITEM,0),4))&amp;AB246,"ITEM CODE DOES NOT EXIST IN ITEM MASTER")))</f>
        <v>GROOVING FOR 8" RECESSED PAVEMENT MARKING, (ASPHALT)</v>
      </c>
      <c r="AC248" s="106" t="str">
        <f t="shared" si="218"/>
        <v>GROOVING FOR 12" RECESSED PAVEMENT MARKING, (ASPHALT)</v>
      </c>
      <c r="AD248" s="107" t="str">
        <f t="shared" si="218"/>
        <v>GROOVING FOR 6" RECESSED PAVEMENT MARKING, (CONCRETE)</v>
      </c>
      <c r="AE248" s="104" t="str">
        <f t="shared" si="218"/>
        <v>GROOVING FOR 4" RECESSED PAVEMENT MARKING, (CONCRETE)</v>
      </c>
      <c r="AF248" s="104" t="str">
        <f t="shared" si="218"/>
        <v>GROOVING FOR 6" RECESSED PAVEMENT MARKING, (CONCRETE)</v>
      </c>
      <c r="AG248" s="104" t="str">
        <f t="shared" si="218"/>
        <v>GROOVING FOR 8" RECESSED PAVEMENT MARKING, (CONCRETE)</v>
      </c>
      <c r="AH248" s="104" t="str">
        <f t="shared" ref="AH248" si="219">IF(OR(TRIM(AH245)=0,TRIM(AH245)=""),IF(AH246="","",AH246),IF(IFERROR(TRIM(INDEX(QryItemNamed,MATCH(TRIM(AH245),ITEM,0),2)),"")="Y",TRIM(RIGHT(IFERROR(TRIM(INDEX(QryItemNamed,MATCH(TRIM(AH245),ITEM,0),4)),"123456789012"),LEN(IFERROR(TRIM(INDEX(QryItemNamed,MATCH(TRIM(AH245),ITEM,0),4)),"123456789012"))-9))&amp;AH246,IFERROR(TRIM(INDEX(QryItemNamed,MATCH(TRIM(AH245),ITEM,0),4))&amp;AH246,"ITEM CODE DOES NOT EXIST IN ITEM MASTER")))</f>
        <v>GROOVING FOR 12" RECESSED PAVEMENT MARKING, (CONCRETE)</v>
      </c>
    </row>
    <row r="249" spans="2:34" ht="12.75" customHeight="1" x14ac:dyDescent="0.2">
      <c r="B249" s="110"/>
      <c r="D249" s="85"/>
      <c r="E249" s="85"/>
      <c r="F249" s="90"/>
      <c r="G249" s="91"/>
      <c r="H249" s="91"/>
      <c r="I249" s="91"/>
      <c r="J249" s="91"/>
      <c r="K249" s="99"/>
      <c r="L249" s="85"/>
      <c r="M249" s="82"/>
      <c r="N249" s="117"/>
      <c r="O249" s="102"/>
      <c r="P249" s="77"/>
      <c r="Q249" s="77"/>
      <c r="R249" s="80"/>
      <c r="S249" s="77"/>
      <c r="T249" s="77"/>
      <c r="U249" s="77"/>
      <c r="V249" s="77"/>
      <c r="W249" s="77"/>
      <c r="X249" s="96"/>
      <c r="Y249" s="108"/>
      <c r="Z249" s="105"/>
      <c r="AA249" s="105"/>
      <c r="AB249" s="104"/>
      <c r="AC249" s="106"/>
      <c r="AD249" s="107"/>
      <c r="AE249" s="104"/>
      <c r="AF249" s="104"/>
      <c r="AG249" s="104"/>
      <c r="AH249" s="104"/>
    </row>
    <row r="250" spans="2:34" ht="12.75" customHeight="1" x14ac:dyDescent="0.2">
      <c r="B250" s="110"/>
      <c r="D250" s="85"/>
      <c r="E250" s="85"/>
      <c r="F250" s="90"/>
      <c r="G250" s="91"/>
      <c r="H250" s="91"/>
      <c r="I250" s="91"/>
      <c r="J250" s="91"/>
      <c r="K250" s="99"/>
      <c r="L250" s="85"/>
      <c r="M250" s="82"/>
      <c r="N250" s="117"/>
      <c r="O250" s="102"/>
      <c r="P250" s="77"/>
      <c r="Q250" s="77"/>
      <c r="R250" s="80"/>
      <c r="S250" s="77"/>
      <c r="T250" s="77"/>
      <c r="U250" s="77"/>
      <c r="V250" s="77"/>
      <c r="W250" s="77"/>
      <c r="X250" s="96"/>
      <c r="Y250" s="108"/>
      <c r="Z250" s="105"/>
      <c r="AA250" s="105"/>
      <c r="AB250" s="104"/>
      <c r="AC250" s="106"/>
      <c r="AD250" s="107"/>
      <c r="AE250" s="104"/>
      <c r="AF250" s="104"/>
      <c r="AG250" s="104"/>
      <c r="AH250" s="104"/>
    </row>
    <row r="251" spans="2:34" ht="12.75" customHeight="1" x14ac:dyDescent="0.2">
      <c r="B251" s="110"/>
      <c r="D251" s="85"/>
      <c r="E251" s="85"/>
      <c r="F251" s="90"/>
      <c r="G251" s="91"/>
      <c r="H251" s="91"/>
      <c r="I251" s="91"/>
      <c r="J251" s="91"/>
      <c r="K251" s="99"/>
      <c r="L251" s="85"/>
      <c r="M251" s="82"/>
      <c r="N251" s="117"/>
      <c r="O251" s="102"/>
      <c r="P251" s="77"/>
      <c r="Q251" s="77"/>
      <c r="R251" s="80"/>
      <c r="S251" s="77"/>
      <c r="T251" s="77"/>
      <c r="U251" s="77"/>
      <c r="V251" s="77"/>
      <c r="W251" s="77"/>
      <c r="X251" s="96"/>
      <c r="Y251" s="108"/>
      <c r="Z251" s="105"/>
      <c r="AA251" s="105"/>
      <c r="AB251" s="104"/>
      <c r="AC251" s="106"/>
      <c r="AD251" s="107"/>
      <c r="AE251" s="104"/>
      <c r="AF251" s="104"/>
      <c r="AG251" s="104"/>
      <c r="AH251" s="104"/>
    </row>
    <row r="252" spans="2:34" ht="12.75" customHeight="1" x14ac:dyDescent="0.2">
      <c r="B252" s="110"/>
      <c r="D252" s="85"/>
      <c r="E252" s="85"/>
      <c r="F252" s="90"/>
      <c r="G252" s="91"/>
      <c r="H252" s="91"/>
      <c r="I252" s="91"/>
      <c r="J252" s="91"/>
      <c r="K252" s="99"/>
      <c r="L252" s="85"/>
      <c r="M252" s="82"/>
      <c r="N252" s="117"/>
      <c r="O252" s="102"/>
      <c r="P252" s="77"/>
      <c r="Q252" s="77"/>
      <c r="R252" s="80"/>
      <c r="S252" s="77"/>
      <c r="T252" s="77"/>
      <c r="U252" s="77"/>
      <c r="V252" s="77"/>
      <c r="W252" s="77"/>
      <c r="X252" s="96"/>
      <c r="Y252" s="108"/>
      <c r="Z252" s="105"/>
      <c r="AA252" s="105"/>
      <c r="AB252" s="104"/>
      <c r="AC252" s="106"/>
      <c r="AD252" s="107"/>
      <c r="AE252" s="104"/>
      <c r="AF252" s="104"/>
      <c r="AG252" s="104"/>
      <c r="AH252" s="104"/>
    </row>
    <row r="253" spans="2:34" ht="12.75" customHeight="1" x14ac:dyDescent="0.2">
      <c r="B253" s="110"/>
      <c r="D253" s="85"/>
      <c r="E253" s="85"/>
      <c r="F253" s="90"/>
      <c r="G253" s="91"/>
      <c r="H253" s="91"/>
      <c r="I253" s="91"/>
      <c r="J253" s="91"/>
      <c r="K253" s="99"/>
      <c r="L253" s="85"/>
      <c r="M253" s="82"/>
      <c r="N253" s="117"/>
      <c r="O253" s="102"/>
      <c r="P253" s="77"/>
      <c r="Q253" s="77"/>
      <c r="R253" s="80"/>
      <c r="S253" s="77"/>
      <c r="T253" s="77"/>
      <c r="U253" s="77"/>
      <c r="V253" s="77"/>
      <c r="W253" s="77"/>
      <c r="X253" s="96"/>
      <c r="Y253" s="108"/>
      <c r="Z253" s="105"/>
      <c r="AA253" s="105"/>
      <c r="AB253" s="104"/>
      <c r="AC253" s="106"/>
      <c r="AD253" s="107"/>
      <c r="AE253" s="104"/>
      <c r="AF253" s="104"/>
      <c r="AG253" s="104"/>
      <c r="AH253" s="104"/>
    </row>
    <row r="254" spans="2:34" ht="12.75" customHeight="1" x14ac:dyDescent="0.2">
      <c r="B254" s="110"/>
      <c r="D254" s="85"/>
      <c r="E254" s="85"/>
      <c r="F254" s="90"/>
      <c r="G254" s="91"/>
      <c r="H254" s="91"/>
      <c r="I254" s="91"/>
      <c r="J254" s="91"/>
      <c r="K254" s="99"/>
      <c r="L254" s="85"/>
      <c r="M254" s="82"/>
      <c r="N254" s="117"/>
      <c r="O254" s="102"/>
      <c r="P254" s="77"/>
      <c r="Q254" s="77"/>
      <c r="R254" s="80"/>
      <c r="S254" s="77"/>
      <c r="T254" s="77"/>
      <c r="U254" s="77"/>
      <c r="V254" s="77"/>
      <c r="W254" s="77"/>
      <c r="X254" s="96"/>
      <c r="Y254" s="108"/>
      <c r="Z254" s="105"/>
      <c r="AA254" s="105"/>
      <c r="AB254" s="104"/>
      <c r="AC254" s="106"/>
      <c r="AD254" s="107"/>
      <c r="AE254" s="104"/>
      <c r="AF254" s="104"/>
      <c r="AG254" s="104"/>
      <c r="AH254" s="104"/>
    </row>
    <row r="255" spans="2:34" ht="12.75" customHeight="1" x14ac:dyDescent="0.2">
      <c r="B255" s="110"/>
      <c r="D255" s="85"/>
      <c r="E255" s="85"/>
      <c r="F255" s="90"/>
      <c r="G255" s="91"/>
      <c r="H255" s="91"/>
      <c r="I255" s="91"/>
      <c r="J255" s="91"/>
      <c r="K255" s="99"/>
      <c r="L255" s="85"/>
      <c r="M255" s="82"/>
      <c r="N255" s="117"/>
      <c r="O255" s="102"/>
      <c r="P255" s="77"/>
      <c r="Q255" s="77"/>
      <c r="R255" s="80"/>
      <c r="S255" s="77"/>
      <c r="T255" s="77"/>
      <c r="U255" s="77"/>
      <c r="V255" s="77"/>
      <c r="W255" s="77"/>
      <c r="X255" s="96"/>
      <c r="Y255" s="108"/>
      <c r="Z255" s="105"/>
      <c r="AA255" s="105"/>
      <c r="AB255" s="104"/>
      <c r="AC255" s="106"/>
      <c r="AD255" s="107"/>
      <c r="AE255" s="104"/>
      <c r="AF255" s="104"/>
      <c r="AG255" s="104"/>
      <c r="AH255" s="104"/>
    </row>
    <row r="256" spans="2:34" ht="12.75" customHeight="1" x14ac:dyDescent="0.2">
      <c r="B256" s="110"/>
      <c r="D256" s="85"/>
      <c r="E256" s="85"/>
      <c r="F256" s="90"/>
      <c r="G256" s="91"/>
      <c r="H256" s="91"/>
      <c r="I256" s="91"/>
      <c r="J256" s="91"/>
      <c r="K256" s="99"/>
      <c r="L256" s="85"/>
      <c r="M256" s="82"/>
      <c r="N256" s="117"/>
      <c r="O256" s="102"/>
      <c r="P256" s="77"/>
      <c r="Q256" s="77"/>
      <c r="R256" s="80"/>
      <c r="S256" s="77"/>
      <c r="T256" s="77"/>
      <c r="U256" s="77"/>
      <c r="V256" s="77"/>
      <c r="W256" s="77"/>
      <c r="X256" s="96"/>
      <c r="Y256" s="108"/>
      <c r="Z256" s="105"/>
      <c r="AA256" s="105"/>
      <c r="AB256" s="104"/>
      <c r="AC256" s="106"/>
      <c r="AD256" s="107"/>
      <c r="AE256" s="104"/>
      <c r="AF256" s="104"/>
      <c r="AG256" s="104"/>
      <c r="AH256" s="104"/>
    </row>
    <row r="257" spans="2:34" ht="12.75" customHeight="1" x14ac:dyDescent="0.2">
      <c r="B257" s="110"/>
      <c r="D257" s="85"/>
      <c r="E257" s="85"/>
      <c r="F257" s="90"/>
      <c r="G257" s="91"/>
      <c r="H257" s="91"/>
      <c r="I257" s="91"/>
      <c r="J257" s="91"/>
      <c r="K257" s="99"/>
      <c r="L257" s="85"/>
      <c r="M257" s="82"/>
      <c r="N257" s="117"/>
      <c r="O257" s="102"/>
      <c r="P257" s="77"/>
      <c r="Q257" s="77"/>
      <c r="R257" s="80"/>
      <c r="S257" s="77"/>
      <c r="T257" s="77"/>
      <c r="U257" s="77"/>
      <c r="V257" s="77"/>
      <c r="W257" s="77"/>
      <c r="X257" s="96"/>
      <c r="Y257" s="108"/>
      <c r="Z257" s="105"/>
      <c r="AA257" s="105"/>
      <c r="AB257" s="104"/>
      <c r="AC257" s="106"/>
      <c r="AD257" s="107"/>
      <c r="AE257" s="104"/>
      <c r="AF257" s="104"/>
      <c r="AG257" s="104"/>
      <c r="AH257" s="104"/>
    </row>
    <row r="258" spans="2:34" ht="12.75" customHeight="1" x14ac:dyDescent="0.2">
      <c r="B258" s="110"/>
      <c r="D258" s="85"/>
      <c r="E258" s="85"/>
      <c r="F258" s="90"/>
      <c r="G258" s="91"/>
      <c r="H258" s="91"/>
      <c r="I258" s="91"/>
      <c r="J258" s="91"/>
      <c r="K258" s="99"/>
      <c r="L258" s="85"/>
      <c r="M258" s="82"/>
      <c r="N258" s="118"/>
      <c r="O258" s="103"/>
      <c r="P258" s="77"/>
      <c r="Q258" s="77"/>
      <c r="R258" s="80"/>
      <c r="S258" s="77"/>
      <c r="T258" s="78"/>
      <c r="U258" s="78"/>
      <c r="V258" s="78"/>
      <c r="W258" s="78"/>
      <c r="X258" s="97"/>
      <c r="Y258" s="108"/>
      <c r="Z258" s="105"/>
      <c r="AA258" s="105"/>
      <c r="AB258" s="104"/>
      <c r="AC258" s="106"/>
      <c r="AD258" s="107"/>
      <c r="AE258" s="104"/>
      <c r="AF258" s="104"/>
      <c r="AG258" s="104"/>
      <c r="AH258" s="104"/>
    </row>
    <row r="259" spans="2:34" ht="12.75" customHeight="1" x14ac:dyDescent="0.2">
      <c r="B259" s="110"/>
      <c r="D259" s="85"/>
      <c r="E259" s="85"/>
      <c r="F259" s="90"/>
      <c r="G259" s="91"/>
      <c r="H259" s="91"/>
      <c r="I259" s="91"/>
      <c r="J259" s="91"/>
      <c r="K259" s="99"/>
      <c r="L259" s="85"/>
      <c r="M259" s="82"/>
      <c r="N259" s="44" t="s">
        <v>25</v>
      </c>
      <c r="O259" s="37" t="s">
        <v>26</v>
      </c>
      <c r="P259" s="78"/>
      <c r="Q259" s="78"/>
      <c r="R259" s="70" t="s">
        <v>25</v>
      </c>
      <c r="S259" s="41" t="s">
        <v>25</v>
      </c>
      <c r="T259" s="41" t="s">
        <v>26</v>
      </c>
      <c r="U259" s="41" t="s">
        <v>25</v>
      </c>
      <c r="V259" s="41" t="s">
        <v>25</v>
      </c>
      <c r="W259" s="41" t="s">
        <v>26</v>
      </c>
      <c r="X259" s="41" t="s">
        <v>25</v>
      </c>
      <c r="Y259" s="108"/>
      <c r="Z259" s="105"/>
      <c r="AA259" s="105"/>
      <c r="AB259" s="104"/>
      <c r="AC259" s="106"/>
      <c r="AD259" s="107"/>
      <c r="AE259" s="104"/>
      <c r="AF259" s="104"/>
      <c r="AG259" s="104"/>
      <c r="AH259" s="104"/>
    </row>
    <row r="260" spans="2:34" ht="12.75" customHeight="1" thickBot="1" x14ac:dyDescent="0.25">
      <c r="B260" s="111"/>
      <c r="D260" s="86"/>
      <c r="E260" s="86"/>
      <c r="F260" s="92"/>
      <c r="G260" s="93"/>
      <c r="H260" s="93"/>
      <c r="I260" s="93"/>
      <c r="J260" s="94"/>
      <c r="K260" s="100"/>
      <c r="L260" s="86"/>
      <c r="M260" s="83"/>
      <c r="N260" s="9" t="str">
        <f t="shared" ref="N260:X260" si="220">IF(OR(TRIM(N245)=0,TRIM(N245)=""),"",IF(IFERROR(TRIM(INDEX(QryItemNamed,MATCH(TRIM(N245),ITEM,0),3)),"")="LS","",IFERROR(TRIM(INDEX(QryItemNamed,MATCH(TRIM(N245),ITEM,0),3)),"")))</f>
        <v>MILE</v>
      </c>
      <c r="O260" s="10" t="str">
        <f t="shared" si="220"/>
        <v>MILE</v>
      </c>
      <c r="P260" s="10" t="str">
        <f t="shared" si="220"/>
        <v>MILE</v>
      </c>
      <c r="Q260" s="10" t="str">
        <f t="shared" si="220"/>
        <v>MILE</v>
      </c>
      <c r="R260" s="39" t="str">
        <f t="shared" si="220"/>
        <v>FT</v>
      </c>
      <c r="S260" s="35" t="str">
        <f t="shared" si="220"/>
        <v>FT</v>
      </c>
      <c r="T260" s="10" t="str">
        <f t="shared" si="220"/>
        <v>FT</v>
      </c>
      <c r="U260" s="10" t="str">
        <f t="shared" si="220"/>
        <v>FT</v>
      </c>
      <c r="V260" s="35" t="str">
        <f t="shared" si="220"/>
        <v>FT</v>
      </c>
      <c r="W260" s="35" t="str">
        <f t="shared" si="220"/>
        <v>FT</v>
      </c>
      <c r="X260" s="35" t="str">
        <f t="shared" si="220"/>
        <v>FT</v>
      </c>
      <c r="Y260" s="9" t="str">
        <f t="shared" ref="Y260:AA260" si="221">IF(OR(TRIM(Y245)=0,TRIM(Y245)=""),"",IF(IFERROR(TRIM(INDEX(QryItemNamed,MATCH(TRIM(Y245),ITEM,0),3)),"")="LS","",IFERROR(TRIM(INDEX(QryItemNamed,MATCH(TRIM(Y245),ITEM,0),3)),"")))</f>
        <v>MILE</v>
      </c>
      <c r="Z260" s="10" t="str">
        <f t="shared" si="221"/>
        <v>FT</v>
      </c>
      <c r="AA260" s="10" t="str">
        <f t="shared" si="221"/>
        <v>FT</v>
      </c>
      <c r="AB260" s="39" t="str">
        <f t="shared" ref="AB260:AH260" si="222">IF(OR(TRIM(AB245)=0,TRIM(AB245)=""),"",IF(IFERROR(TRIM(INDEX(QryItemNamed,MATCH(TRIM(AB245),ITEM,0),3)),"")="LS","",IFERROR(TRIM(INDEX(QryItemNamed,MATCH(TRIM(AB245),ITEM,0),3)),"")))</f>
        <v>FT</v>
      </c>
      <c r="AC260" s="53" t="str">
        <f t="shared" si="222"/>
        <v>FT</v>
      </c>
      <c r="AD260" s="54" t="str">
        <f t="shared" si="222"/>
        <v>MILE</v>
      </c>
      <c r="AE260" s="39" t="str">
        <f t="shared" si="222"/>
        <v>FT</v>
      </c>
      <c r="AF260" s="39" t="str">
        <f t="shared" si="222"/>
        <v>FT</v>
      </c>
      <c r="AG260" s="39" t="str">
        <f t="shared" si="222"/>
        <v>FT</v>
      </c>
      <c r="AH260" s="39" t="str">
        <f t="shared" si="222"/>
        <v>FT</v>
      </c>
    </row>
    <row r="261" spans="2:34" ht="12.75" customHeight="1" x14ac:dyDescent="0.2">
      <c r="B261" s="23"/>
      <c r="D261" s="11"/>
      <c r="E261" s="11"/>
      <c r="F261" s="71"/>
      <c r="G261" s="74"/>
      <c r="H261" s="27" t="str">
        <f t="shared" ref="H261:H277" si="223">IF(I261&gt;0,"TO"," ")</f>
        <v xml:space="preserve"> </v>
      </c>
      <c r="I261" s="71"/>
      <c r="J261" s="73"/>
      <c r="K261" s="51" t="str">
        <f t="shared" ref="K261:K320" si="224">IF(B261=1,"01/IMS/21",IF(B261=2,"02/NHS/21",IF(B261=3,"03/S5K/21",IF(B261=4,"04/STR/21"," "))))</f>
        <v xml:space="preserve"> </v>
      </c>
      <c r="L261" s="52"/>
      <c r="M261" s="47"/>
      <c r="N261" s="43" t="str">
        <f t="shared" ref="N261:N277" si="225">IF(I261&gt;0,((I261-F261))*2," ")</f>
        <v xml:space="preserve"> </v>
      </c>
      <c r="O261" s="27" t="str">
        <f t="shared" ref="O261:O277" si="226">IF(I261&gt;0,((I261-F261))*2," ")</f>
        <v xml:space="preserve"> </v>
      </c>
      <c r="P261" s="27" t="str">
        <f t="shared" ref="P261:P277" si="227">IF(I261&gt;0,((I261-F261))*2," ")</f>
        <v xml:space="preserve"> </v>
      </c>
      <c r="Q261" s="27" t="str">
        <f t="shared" ref="Q261:Q277" si="228">IF(I261&gt;0,((I261-F261))*1," ")</f>
        <v xml:space="preserve"> </v>
      </c>
      <c r="R261" s="42"/>
      <c r="S261" s="34"/>
      <c r="T261" s="34"/>
      <c r="U261" s="42"/>
      <c r="V261" s="42"/>
      <c r="W261" s="42"/>
      <c r="X261" s="48"/>
      <c r="Y261" s="32" t="str">
        <f t="shared" ref="Y261:Y277" si="229">IF(B261&gt;0,IF(N261+O261+P261+Q261&gt;0,IF(L261="ASPHALT",N261+O261+P261+Q261," ")," ")," ")</f>
        <v xml:space="preserve"> </v>
      </c>
      <c r="Z261" s="34" t="str">
        <f t="shared" ref="Z261:Z277" si="230">IF(B261&gt;0,IF(U261&gt;0,IF(L261="ASPHALT",U261," ")," ")," ")</f>
        <v xml:space="preserve"> </v>
      </c>
      <c r="AA261" s="34" t="str">
        <f t="shared" ref="AA261:AA277" si="231">IF(B261&gt;0,IF(V261&gt;0,IF(L261="ASPHALT",V261," ")," ")," ")</f>
        <v xml:space="preserve"> </v>
      </c>
      <c r="AB261" s="38" t="str">
        <f t="shared" ref="AB261:AB277" si="232">IF(B261&gt;0,IF(R261&gt;0,IF(L261="ASPHALT",R261," ")," ")," ")</f>
        <v xml:space="preserve"> </v>
      </c>
      <c r="AC261" s="42" t="str">
        <f t="shared" ref="AC261:AC277" si="233">IF(B261&gt;0,IF(S261+T261+X261&gt;0,IF(L261="ASPHALT",S261+T261+X261," ")," ")," ")</f>
        <v xml:space="preserve"> </v>
      </c>
      <c r="AD261" s="32" t="str">
        <f t="shared" ref="AD261:AD277" si="234">IF(B261&gt;0,IF(N261+O261+P261+Q261&gt;0,IF(L261="CONCRETE",N261+O261+P261+Q261," ")," ")," ")</f>
        <v xml:space="preserve"> </v>
      </c>
      <c r="AE261" s="34" t="str">
        <f t="shared" ref="AE261:AE277" si="235">IF(B261&gt;0,IF(U261&gt;0,IF(L261="CONCRETE",U261," ")," ")," ")</f>
        <v xml:space="preserve"> </v>
      </c>
      <c r="AF261" s="34" t="str">
        <f t="shared" ref="AF261:AF277" si="236">IF(B261&gt;0,IF(V261&gt;0,IF(L261="CONCRETE",V261," ")," ")," ")</f>
        <v xml:space="preserve"> </v>
      </c>
      <c r="AG261" s="34" t="str">
        <f t="shared" ref="AG261:AG277" si="237">IF(B261&gt;0,IF(R261&gt;0,IF(L261="CONCRETE",R261," ")," ")," ")</f>
        <v xml:space="preserve"> </v>
      </c>
      <c r="AH261" s="34" t="str">
        <f t="shared" ref="AH261:AH277" si="238">IF(B261&gt;0,IF(S261+T261+X261&gt;0,IF(L261="CONCRETE",S261+T261+X261," ")," ")," ")</f>
        <v xml:space="preserve"> </v>
      </c>
    </row>
    <row r="262" spans="2:34" ht="12.75" customHeight="1" x14ac:dyDescent="0.2">
      <c r="B262" s="24"/>
      <c r="D262" s="12"/>
      <c r="E262" s="12"/>
      <c r="F262" s="71"/>
      <c r="G262" s="74"/>
      <c r="H262" s="27" t="str">
        <f t="shared" si="223"/>
        <v xml:space="preserve"> </v>
      </c>
      <c r="I262" s="71"/>
      <c r="J262" s="73"/>
      <c r="K262" s="51" t="str">
        <f t="shared" si="224"/>
        <v xml:space="preserve"> </v>
      </c>
      <c r="L262" s="52"/>
      <c r="M262" s="47"/>
      <c r="N262" s="43" t="str">
        <f t="shared" si="225"/>
        <v xml:space="preserve"> </v>
      </c>
      <c r="O262" s="27" t="str">
        <f t="shared" si="226"/>
        <v xml:space="preserve"> </v>
      </c>
      <c r="P262" s="27" t="str">
        <f t="shared" si="227"/>
        <v xml:space="preserve"> </v>
      </c>
      <c r="Q262" s="27" t="str">
        <f t="shared" si="228"/>
        <v xml:space="preserve"> </v>
      </c>
      <c r="R262" s="42"/>
      <c r="S262" s="34"/>
      <c r="T262" s="34"/>
      <c r="U262" s="42"/>
      <c r="V262" s="42"/>
      <c r="W262" s="42"/>
      <c r="X262" s="48"/>
      <c r="Y262" s="32" t="str">
        <f t="shared" si="229"/>
        <v xml:space="preserve"> </v>
      </c>
      <c r="Z262" s="34" t="str">
        <f t="shared" si="230"/>
        <v xml:space="preserve"> </v>
      </c>
      <c r="AA262" s="34" t="str">
        <f t="shared" si="231"/>
        <v xml:space="preserve"> </v>
      </c>
      <c r="AB262" s="38" t="str">
        <f t="shared" si="232"/>
        <v xml:space="preserve"> </v>
      </c>
      <c r="AC262" s="42" t="str">
        <f t="shared" si="233"/>
        <v xml:space="preserve"> </v>
      </c>
      <c r="AD262" s="32" t="str">
        <f t="shared" si="234"/>
        <v xml:space="preserve"> </v>
      </c>
      <c r="AE262" s="34" t="str">
        <f t="shared" si="235"/>
        <v xml:space="preserve"> </v>
      </c>
      <c r="AF262" s="34" t="str">
        <f t="shared" si="236"/>
        <v xml:space="preserve"> </v>
      </c>
      <c r="AG262" s="34" t="str">
        <f t="shared" si="237"/>
        <v xml:space="preserve"> </v>
      </c>
      <c r="AH262" s="34" t="str">
        <f t="shared" si="238"/>
        <v xml:space="preserve"> </v>
      </c>
    </row>
    <row r="263" spans="2:34" ht="12.75" customHeight="1" x14ac:dyDescent="0.2">
      <c r="B263" s="24"/>
      <c r="D263" s="12"/>
      <c r="E263" s="12"/>
      <c r="F263" s="71"/>
      <c r="G263" s="74"/>
      <c r="H263" s="27" t="str">
        <f t="shared" si="223"/>
        <v xml:space="preserve"> </v>
      </c>
      <c r="I263" s="71"/>
      <c r="J263" s="73"/>
      <c r="K263" s="51" t="str">
        <f t="shared" si="224"/>
        <v xml:space="preserve"> </v>
      </c>
      <c r="L263" s="52"/>
      <c r="M263" s="47"/>
      <c r="N263" s="43" t="str">
        <f t="shared" si="225"/>
        <v xml:space="preserve"> </v>
      </c>
      <c r="O263" s="27" t="str">
        <f t="shared" si="226"/>
        <v xml:space="preserve"> </v>
      </c>
      <c r="P263" s="27" t="str">
        <f t="shared" si="227"/>
        <v xml:space="preserve"> </v>
      </c>
      <c r="Q263" s="27" t="str">
        <f t="shared" si="228"/>
        <v xml:space="preserve"> </v>
      </c>
      <c r="R263" s="42"/>
      <c r="S263" s="34"/>
      <c r="T263" s="34"/>
      <c r="U263" s="42"/>
      <c r="V263" s="42"/>
      <c r="W263" s="42"/>
      <c r="X263" s="48"/>
      <c r="Y263" s="32" t="str">
        <f t="shared" si="229"/>
        <v xml:space="preserve"> </v>
      </c>
      <c r="Z263" s="34" t="str">
        <f t="shared" si="230"/>
        <v xml:space="preserve"> </v>
      </c>
      <c r="AA263" s="34" t="str">
        <f t="shared" si="231"/>
        <v xml:space="preserve"> </v>
      </c>
      <c r="AB263" s="38" t="str">
        <f t="shared" si="232"/>
        <v xml:space="preserve"> </v>
      </c>
      <c r="AC263" s="42" t="str">
        <f t="shared" si="233"/>
        <v xml:space="preserve"> </v>
      </c>
      <c r="AD263" s="32" t="str">
        <f t="shared" si="234"/>
        <v xml:space="preserve"> </v>
      </c>
      <c r="AE263" s="34" t="str">
        <f t="shared" si="235"/>
        <v xml:space="preserve"> </v>
      </c>
      <c r="AF263" s="34" t="str">
        <f t="shared" si="236"/>
        <v xml:space="preserve"> </v>
      </c>
      <c r="AG263" s="34" t="str">
        <f t="shared" si="237"/>
        <v xml:space="preserve"> </v>
      </c>
      <c r="AH263" s="34" t="str">
        <f t="shared" si="238"/>
        <v xml:space="preserve"> </v>
      </c>
    </row>
    <row r="264" spans="2:34" ht="12.75" customHeight="1" x14ac:dyDescent="0.2">
      <c r="B264" s="24"/>
      <c r="D264" s="12"/>
      <c r="E264" s="12"/>
      <c r="F264" s="71"/>
      <c r="G264" s="74"/>
      <c r="H264" s="27" t="str">
        <f t="shared" si="223"/>
        <v xml:space="preserve"> </v>
      </c>
      <c r="I264" s="71"/>
      <c r="J264" s="73"/>
      <c r="K264" s="51" t="str">
        <f t="shared" si="224"/>
        <v xml:space="preserve"> </v>
      </c>
      <c r="L264" s="52"/>
      <c r="M264" s="47"/>
      <c r="N264" s="43" t="str">
        <f t="shared" si="225"/>
        <v xml:space="preserve"> </v>
      </c>
      <c r="O264" s="27" t="str">
        <f t="shared" si="226"/>
        <v xml:space="preserve"> </v>
      </c>
      <c r="P264" s="27" t="str">
        <f t="shared" si="227"/>
        <v xml:space="preserve"> </v>
      </c>
      <c r="Q264" s="27" t="str">
        <f t="shared" si="228"/>
        <v xml:space="preserve"> </v>
      </c>
      <c r="R264" s="42"/>
      <c r="S264" s="34"/>
      <c r="T264" s="34"/>
      <c r="U264" s="42"/>
      <c r="V264" s="42"/>
      <c r="W264" s="42"/>
      <c r="X264" s="48"/>
      <c r="Y264" s="32" t="str">
        <f t="shared" si="229"/>
        <v xml:space="preserve"> </v>
      </c>
      <c r="Z264" s="34" t="str">
        <f t="shared" si="230"/>
        <v xml:space="preserve"> </v>
      </c>
      <c r="AA264" s="34" t="str">
        <f t="shared" si="231"/>
        <v xml:space="preserve"> </v>
      </c>
      <c r="AB264" s="38" t="str">
        <f t="shared" si="232"/>
        <v xml:space="preserve"> </v>
      </c>
      <c r="AC264" s="42" t="str">
        <f t="shared" si="233"/>
        <v xml:space="preserve"> </v>
      </c>
      <c r="AD264" s="32" t="str">
        <f t="shared" si="234"/>
        <v xml:space="preserve"> </v>
      </c>
      <c r="AE264" s="34" t="str">
        <f t="shared" si="235"/>
        <v xml:space="preserve"> </v>
      </c>
      <c r="AF264" s="34" t="str">
        <f t="shared" si="236"/>
        <v xml:space="preserve"> </v>
      </c>
      <c r="AG264" s="34" t="str">
        <f t="shared" si="237"/>
        <v xml:space="preserve"> </v>
      </c>
      <c r="AH264" s="34" t="str">
        <f t="shared" si="238"/>
        <v xml:space="preserve"> </v>
      </c>
    </row>
    <row r="265" spans="2:34" ht="12.75" customHeight="1" x14ac:dyDescent="0.2">
      <c r="B265" s="24"/>
      <c r="D265" s="12"/>
      <c r="E265" s="12"/>
      <c r="F265" s="71"/>
      <c r="G265" s="74"/>
      <c r="H265" s="27" t="str">
        <f t="shared" si="223"/>
        <v xml:space="preserve"> </v>
      </c>
      <c r="I265" s="71"/>
      <c r="J265" s="73"/>
      <c r="K265" s="51" t="str">
        <f t="shared" si="224"/>
        <v xml:space="preserve"> </v>
      </c>
      <c r="L265" s="52"/>
      <c r="M265" s="47"/>
      <c r="N265" s="43" t="str">
        <f t="shared" si="225"/>
        <v xml:space="preserve"> </v>
      </c>
      <c r="O265" s="27" t="str">
        <f t="shared" si="226"/>
        <v xml:space="preserve"> </v>
      </c>
      <c r="P265" s="27" t="str">
        <f t="shared" si="227"/>
        <v xml:space="preserve"> </v>
      </c>
      <c r="Q265" s="27" t="str">
        <f t="shared" si="228"/>
        <v xml:space="preserve"> </v>
      </c>
      <c r="R265" s="42"/>
      <c r="S265" s="34"/>
      <c r="T265" s="34"/>
      <c r="U265" s="42"/>
      <c r="V265" s="42"/>
      <c r="W265" s="42"/>
      <c r="X265" s="48"/>
      <c r="Y265" s="32" t="str">
        <f t="shared" si="229"/>
        <v xml:space="preserve"> </v>
      </c>
      <c r="Z265" s="34" t="str">
        <f t="shared" si="230"/>
        <v xml:space="preserve"> </v>
      </c>
      <c r="AA265" s="34" t="str">
        <f t="shared" si="231"/>
        <v xml:space="preserve"> </v>
      </c>
      <c r="AB265" s="38" t="str">
        <f t="shared" si="232"/>
        <v xml:space="preserve"> </v>
      </c>
      <c r="AC265" s="42" t="str">
        <f t="shared" si="233"/>
        <v xml:space="preserve"> </v>
      </c>
      <c r="AD265" s="32" t="str">
        <f t="shared" si="234"/>
        <v xml:space="preserve"> </v>
      </c>
      <c r="AE265" s="34" t="str">
        <f t="shared" si="235"/>
        <v xml:space="preserve"> </v>
      </c>
      <c r="AF265" s="34" t="str">
        <f t="shared" si="236"/>
        <v xml:space="preserve"> </v>
      </c>
      <c r="AG265" s="34" t="str">
        <f t="shared" si="237"/>
        <v xml:space="preserve"> </v>
      </c>
      <c r="AH265" s="34" t="str">
        <f t="shared" si="238"/>
        <v xml:space="preserve"> </v>
      </c>
    </row>
    <row r="266" spans="2:34" ht="12.75" customHeight="1" x14ac:dyDescent="0.2">
      <c r="B266" s="24"/>
      <c r="D266" s="12"/>
      <c r="E266" s="12"/>
      <c r="F266" s="71"/>
      <c r="G266" s="74"/>
      <c r="H266" s="27" t="str">
        <f t="shared" si="223"/>
        <v xml:space="preserve"> </v>
      </c>
      <c r="I266" s="71"/>
      <c r="J266" s="73"/>
      <c r="K266" s="51" t="str">
        <f t="shared" si="224"/>
        <v xml:space="preserve"> </v>
      </c>
      <c r="L266" s="52"/>
      <c r="M266" s="47"/>
      <c r="N266" s="43" t="str">
        <f t="shared" si="225"/>
        <v xml:space="preserve"> </v>
      </c>
      <c r="O266" s="27" t="str">
        <f t="shared" si="226"/>
        <v xml:space="preserve"> </v>
      </c>
      <c r="P266" s="27" t="str">
        <f t="shared" si="227"/>
        <v xml:space="preserve"> </v>
      </c>
      <c r="Q266" s="27" t="str">
        <f t="shared" si="228"/>
        <v xml:space="preserve"> </v>
      </c>
      <c r="R266" s="42"/>
      <c r="S266" s="34"/>
      <c r="T266" s="34"/>
      <c r="U266" s="42"/>
      <c r="V266" s="42"/>
      <c r="W266" s="42"/>
      <c r="X266" s="48"/>
      <c r="Y266" s="32" t="str">
        <f t="shared" si="229"/>
        <v xml:space="preserve"> </v>
      </c>
      <c r="Z266" s="34" t="str">
        <f t="shared" si="230"/>
        <v xml:space="preserve"> </v>
      </c>
      <c r="AA266" s="34" t="str">
        <f t="shared" si="231"/>
        <v xml:space="preserve"> </v>
      </c>
      <c r="AB266" s="38" t="str">
        <f t="shared" si="232"/>
        <v xml:space="preserve"> </v>
      </c>
      <c r="AC266" s="42" t="str">
        <f t="shared" si="233"/>
        <v xml:space="preserve"> </v>
      </c>
      <c r="AD266" s="32" t="str">
        <f t="shared" si="234"/>
        <v xml:space="preserve"> </v>
      </c>
      <c r="AE266" s="34" t="str">
        <f t="shared" si="235"/>
        <v xml:space="preserve"> </v>
      </c>
      <c r="AF266" s="34" t="str">
        <f t="shared" si="236"/>
        <v xml:space="preserve"> </v>
      </c>
      <c r="AG266" s="34" t="str">
        <f t="shared" si="237"/>
        <v xml:space="preserve"> </v>
      </c>
      <c r="AH266" s="34" t="str">
        <f t="shared" si="238"/>
        <v xml:space="preserve"> </v>
      </c>
    </row>
    <row r="267" spans="2:34" ht="12.75" customHeight="1" x14ac:dyDescent="0.2">
      <c r="B267" s="24"/>
      <c r="D267" s="12"/>
      <c r="E267" s="12"/>
      <c r="F267" s="71"/>
      <c r="G267" s="74"/>
      <c r="H267" s="27" t="str">
        <f t="shared" si="223"/>
        <v xml:space="preserve"> </v>
      </c>
      <c r="I267" s="71"/>
      <c r="J267" s="73"/>
      <c r="K267" s="51" t="str">
        <f t="shared" si="224"/>
        <v xml:space="preserve"> </v>
      </c>
      <c r="L267" s="52"/>
      <c r="M267" s="47"/>
      <c r="N267" s="43" t="str">
        <f t="shared" si="225"/>
        <v xml:space="preserve"> </v>
      </c>
      <c r="O267" s="27" t="str">
        <f t="shared" si="226"/>
        <v xml:space="preserve"> </v>
      </c>
      <c r="P267" s="27" t="str">
        <f t="shared" si="227"/>
        <v xml:space="preserve"> </v>
      </c>
      <c r="Q267" s="27" t="str">
        <f t="shared" si="228"/>
        <v xml:space="preserve"> </v>
      </c>
      <c r="R267" s="42"/>
      <c r="S267" s="34"/>
      <c r="T267" s="34"/>
      <c r="U267" s="42"/>
      <c r="V267" s="42"/>
      <c r="W267" s="42"/>
      <c r="X267" s="48"/>
      <c r="Y267" s="32" t="str">
        <f t="shared" si="229"/>
        <v xml:space="preserve"> </v>
      </c>
      <c r="Z267" s="34" t="str">
        <f t="shared" si="230"/>
        <v xml:space="preserve"> </v>
      </c>
      <c r="AA267" s="34" t="str">
        <f t="shared" si="231"/>
        <v xml:space="preserve"> </v>
      </c>
      <c r="AB267" s="38" t="str">
        <f t="shared" si="232"/>
        <v xml:space="preserve"> </v>
      </c>
      <c r="AC267" s="42" t="str">
        <f t="shared" si="233"/>
        <v xml:space="preserve"> </v>
      </c>
      <c r="AD267" s="32" t="str">
        <f t="shared" si="234"/>
        <v xml:space="preserve"> </v>
      </c>
      <c r="AE267" s="34" t="str">
        <f t="shared" si="235"/>
        <v xml:space="preserve"> </v>
      </c>
      <c r="AF267" s="34" t="str">
        <f t="shared" si="236"/>
        <v xml:space="preserve"> </v>
      </c>
      <c r="AG267" s="34" t="str">
        <f t="shared" si="237"/>
        <v xml:space="preserve"> </v>
      </c>
      <c r="AH267" s="34" t="str">
        <f t="shared" si="238"/>
        <v xml:space="preserve"> </v>
      </c>
    </row>
    <row r="268" spans="2:34" ht="12.75" customHeight="1" x14ac:dyDescent="0.2">
      <c r="B268" s="24"/>
      <c r="D268" s="12"/>
      <c r="E268" s="12"/>
      <c r="F268" s="71"/>
      <c r="G268" s="74"/>
      <c r="H268" s="27" t="str">
        <f t="shared" si="223"/>
        <v xml:space="preserve"> </v>
      </c>
      <c r="I268" s="71"/>
      <c r="J268" s="73"/>
      <c r="K268" s="51" t="str">
        <f t="shared" si="224"/>
        <v xml:space="preserve"> </v>
      </c>
      <c r="L268" s="52"/>
      <c r="M268" s="47"/>
      <c r="N268" s="43" t="str">
        <f t="shared" si="225"/>
        <v xml:space="preserve"> </v>
      </c>
      <c r="O268" s="27" t="str">
        <f t="shared" si="226"/>
        <v xml:space="preserve"> </v>
      </c>
      <c r="P268" s="27" t="str">
        <f t="shared" si="227"/>
        <v xml:space="preserve"> </v>
      </c>
      <c r="Q268" s="27" t="str">
        <f t="shared" si="228"/>
        <v xml:space="preserve"> </v>
      </c>
      <c r="R268" s="42"/>
      <c r="S268" s="34"/>
      <c r="T268" s="34"/>
      <c r="U268" s="42"/>
      <c r="V268" s="42"/>
      <c r="W268" s="42"/>
      <c r="X268" s="48"/>
      <c r="Y268" s="32" t="str">
        <f t="shared" si="229"/>
        <v xml:space="preserve"> </v>
      </c>
      <c r="Z268" s="34" t="str">
        <f t="shared" si="230"/>
        <v xml:space="preserve"> </v>
      </c>
      <c r="AA268" s="34" t="str">
        <f t="shared" si="231"/>
        <v xml:space="preserve"> </v>
      </c>
      <c r="AB268" s="38" t="str">
        <f t="shared" si="232"/>
        <v xml:space="preserve"> </v>
      </c>
      <c r="AC268" s="42" t="str">
        <f t="shared" si="233"/>
        <v xml:space="preserve"> </v>
      </c>
      <c r="AD268" s="32" t="str">
        <f t="shared" si="234"/>
        <v xml:space="preserve"> </v>
      </c>
      <c r="AE268" s="34" t="str">
        <f t="shared" si="235"/>
        <v xml:space="preserve"> </v>
      </c>
      <c r="AF268" s="34" t="str">
        <f t="shared" si="236"/>
        <v xml:space="preserve"> </v>
      </c>
      <c r="AG268" s="34" t="str">
        <f t="shared" si="237"/>
        <v xml:space="preserve"> </v>
      </c>
      <c r="AH268" s="34" t="str">
        <f t="shared" si="238"/>
        <v xml:space="preserve"> </v>
      </c>
    </row>
    <row r="269" spans="2:34" ht="12.75" customHeight="1" x14ac:dyDescent="0.2">
      <c r="B269" s="24"/>
      <c r="D269" s="12"/>
      <c r="E269" s="12"/>
      <c r="F269" s="71"/>
      <c r="G269" s="74"/>
      <c r="H269" s="27" t="str">
        <f t="shared" si="223"/>
        <v xml:space="preserve"> </v>
      </c>
      <c r="I269" s="71"/>
      <c r="J269" s="73"/>
      <c r="K269" s="51" t="str">
        <f t="shared" si="224"/>
        <v xml:space="preserve"> </v>
      </c>
      <c r="L269" s="52"/>
      <c r="M269" s="47"/>
      <c r="N269" s="43" t="str">
        <f t="shared" si="225"/>
        <v xml:space="preserve"> </v>
      </c>
      <c r="O269" s="27" t="str">
        <f t="shared" si="226"/>
        <v xml:space="preserve"> </v>
      </c>
      <c r="P269" s="27" t="str">
        <f t="shared" si="227"/>
        <v xml:space="preserve"> </v>
      </c>
      <c r="Q269" s="27" t="str">
        <f t="shared" si="228"/>
        <v xml:space="preserve"> </v>
      </c>
      <c r="R269" s="42"/>
      <c r="S269" s="34"/>
      <c r="T269" s="34"/>
      <c r="U269" s="42"/>
      <c r="V269" s="42"/>
      <c r="W269" s="42"/>
      <c r="X269" s="48"/>
      <c r="Y269" s="32" t="str">
        <f t="shared" si="229"/>
        <v xml:space="preserve"> </v>
      </c>
      <c r="Z269" s="34" t="str">
        <f t="shared" si="230"/>
        <v xml:space="preserve"> </v>
      </c>
      <c r="AA269" s="34" t="str">
        <f t="shared" si="231"/>
        <v xml:space="preserve"> </v>
      </c>
      <c r="AB269" s="38" t="str">
        <f t="shared" si="232"/>
        <v xml:space="preserve"> </v>
      </c>
      <c r="AC269" s="42" t="str">
        <f t="shared" si="233"/>
        <v xml:space="preserve"> </v>
      </c>
      <c r="AD269" s="32" t="str">
        <f t="shared" si="234"/>
        <v xml:space="preserve"> </v>
      </c>
      <c r="AE269" s="34" t="str">
        <f t="shared" si="235"/>
        <v xml:space="preserve"> </v>
      </c>
      <c r="AF269" s="34" t="str">
        <f t="shared" si="236"/>
        <v xml:space="preserve"> </v>
      </c>
      <c r="AG269" s="34" t="str">
        <f t="shared" si="237"/>
        <v xml:space="preserve"> </v>
      </c>
      <c r="AH269" s="34" t="str">
        <f t="shared" si="238"/>
        <v xml:space="preserve"> </v>
      </c>
    </row>
    <row r="270" spans="2:34" ht="12.75" customHeight="1" x14ac:dyDescent="0.2">
      <c r="B270" s="24"/>
      <c r="D270" s="12"/>
      <c r="E270" s="12"/>
      <c r="F270" s="71"/>
      <c r="G270" s="74"/>
      <c r="H270" s="27" t="str">
        <f t="shared" si="223"/>
        <v xml:space="preserve"> </v>
      </c>
      <c r="I270" s="71"/>
      <c r="J270" s="73"/>
      <c r="K270" s="51" t="str">
        <f t="shared" si="224"/>
        <v xml:space="preserve"> </v>
      </c>
      <c r="L270" s="52"/>
      <c r="M270" s="47"/>
      <c r="N270" s="43" t="str">
        <f t="shared" si="225"/>
        <v xml:space="preserve"> </v>
      </c>
      <c r="O270" s="27" t="str">
        <f t="shared" si="226"/>
        <v xml:space="preserve"> </v>
      </c>
      <c r="P270" s="27" t="str">
        <f t="shared" si="227"/>
        <v xml:space="preserve"> </v>
      </c>
      <c r="Q270" s="27" t="str">
        <f t="shared" si="228"/>
        <v xml:space="preserve"> </v>
      </c>
      <c r="R270" s="42"/>
      <c r="S270" s="34"/>
      <c r="T270" s="34"/>
      <c r="U270" s="42"/>
      <c r="V270" s="42"/>
      <c r="W270" s="42"/>
      <c r="X270" s="48"/>
      <c r="Y270" s="32" t="str">
        <f t="shared" si="229"/>
        <v xml:space="preserve"> </v>
      </c>
      <c r="Z270" s="34" t="str">
        <f t="shared" si="230"/>
        <v xml:space="preserve"> </v>
      </c>
      <c r="AA270" s="34" t="str">
        <f t="shared" si="231"/>
        <v xml:space="preserve"> </v>
      </c>
      <c r="AB270" s="38" t="str">
        <f t="shared" si="232"/>
        <v xml:space="preserve"> </v>
      </c>
      <c r="AC270" s="42" t="str">
        <f t="shared" si="233"/>
        <v xml:space="preserve"> </v>
      </c>
      <c r="AD270" s="32" t="str">
        <f t="shared" si="234"/>
        <v xml:space="preserve"> </v>
      </c>
      <c r="AE270" s="34" t="str">
        <f t="shared" si="235"/>
        <v xml:space="preserve"> </v>
      </c>
      <c r="AF270" s="34" t="str">
        <f t="shared" si="236"/>
        <v xml:space="preserve"> </v>
      </c>
      <c r="AG270" s="34" t="str">
        <f t="shared" si="237"/>
        <v xml:space="preserve"> </v>
      </c>
      <c r="AH270" s="34" t="str">
        <f t="shared" si="238"/>
        <v xml:space="preserve"> </v>
      </c>
    </row>
    <row r="271" spans="2:34" ht="12.75" customHeight="1" x14ac:dyDescent="0.2">
      <c r="B271" s="24"/>
      <c r="D271" s="12"/>
      <c r="E271" s="12"/>
      <c r="F271" s="71"/>
      <c r="G271" s="74"/>
      <c r="H271" s="27" t="str">
        <f t="shared" si="223"/>
        <v xml:space="preserve"> </v>
      </c>
      <c r="I271" s="71"/>
      <c r="J271" s="73"/>
      <c r="K271" s="51" t="str">
        <f t="shared" si="224"/>
        <v xml:space="preserve"> </v>
      </c>
      <c r="L271" s="52"/>
      <c r="M271" s="47"/>
      <c r="N271" s="43" t="str">
        <f t="shared" si="225"/>
        <v xml:space="preserve"> </v>
      </c>
      <c r="O271" s="27" t="str">
        <f t="shared" si="226"/>
        <v xml:space="preserve"> </v>
      </c>
      <c r="P271" s="27" t="str">
        <f t="shared" si="227"/>
        <v xml:space="preserve"> </v>
      </c>
      <c r="Q271" s="27" t="str">
        <f t="shared" si="228"/>
        <v xml:space="preserve"> </v>
      </c>
      <c r="R271" s="42"/>
      <c r="S271" s="34"/>
      <c r="T271" s="34"/>
      <c r="U271" s="42"/>
      <c r="V271" s="42"/>
      <c r="W271" s="42"/>
      <c r="X271" s="48"/>
      <c r="Y271" s="32" t="str">
        <f t="shared" si="229"/>
        <v xml:space="preserve"> </v>
      </c>
      <c r="Z271" s="34" t="str">
        <f t="shared" si="230"/>
        <v xml:space="preserve"> </v>
      </c>
      <c r="AA271" s="34" t="str">
        <f t="shared" si="231"/>
        <v xml:space="preserve"> </v>
      </c>
      <c r="AB271" s="38" t="str">
        <f t="shared" si="232"/>
        <v xml:space="preserve"> </v>
      </c>
      <c r="AC271" s="42" t="str">
        <f t="shared" si="233"/>
        <v xml:space="preserve"> </v>
      </c>
      <c r="AD271" s="32" t="str">
        <f t="shared" si="234"/>
        <v xml:space="preserve"> </v>
      </c>
      <c r="AE271" s="34" t="str">
        <f t="shared" si="235"/>
        <v xml:space="preserve"> </v>
      </c>
      <c r="AF271" s="34" t="str">
        <f t="shared" si="236"/>
        <v xml:space="preserve"> </v>
      </c>
      <c r="AG271" s="34" t="str">
        <f t="shared" si="237"/>
        <v xml:space="preserve"> </v>
      </c>
      <c r="AH271" s="34" t="str">
        <f t="shared" si="238"/>
        <v xml:space="preserve"> </v>
      </c>
    </row>
    <row r="272" spans="2:34" ht="12.75" customHeight="1" x14ac:dyDescent="0.2">
      <c r="B272" s="24"/>
      <c r="D272" s="12"/>
      <c r="E272" s="12"/>
      <c r="F272" s="71"/>
      <c r="G272" s="74"/>
      <c r="H272" s="27" t="str">
        <f t="shared" si="223"/>
        <v xml:space="preserve"> </v>
      </c>
      <c r="I272" s="71"/>
      <c r="J272" s="73"/>
      <c r="K272" s="51" t="str">
        <f t="shared" si="224"/>
        <v xml:space="preserve"> </v>
      </c>
      <c r="L272" s="52"/>
      <c r="M272" s="47"/>
      <c r="N272" s="43" t="str">
        <f t="shared" si="225"/>
        <v xml:space="preserve"> </v>
      </c>
      <c r="O272" s="27" t="str">
        <f t="shared" si="226"/>
        <v xml:space="preserve"> </v>
      </c>
      <c r="P272" s="27" t="str">
        <f t="shared" si="227"/>
        <v xml:space="preserve"> </v>
      </c>
      <c r="Q272" s="27" t="str">
        <f t="shared" si="228"/>
        <v xml:space="preserve"> </v>
      </c>
      <c r="R272" s="42"/>
      <c r="S272" s="34"/>
      <c r="T272" s="34"/>
      <c r="U272" s="42"/>
      <c r="V272" s="42"/>
      <c r="W272" s="42"/>
      <c r="X272" s="48"/>
      <c r="Y272" s="32" t="str">
        <f t="shared" si="229"/>
        <v xml:space="preserve"> </v>
      </c>
      <c r="Z272" s="34" t="str">
        <f t="shared" si="230"/>
        <v xml:space="preserve"> </v>
      </c>
      <c r="AA272" s="34" t="str">
        <f t="shared" si="231"/>
        <v xml:space="preserve"> </v>
      </c>
      <c r="AB272" s="38" t="str">
        <f t="shared" si="232"/>
        <v xml:space="preserve"> </v>
      </c>
      <c r="AC272" s="42" t="str">
        <f t="shared" si="233"/>
        <v xml:space="preserve"> </v>
      </c>
      <c r="AD272" s="32" t="str">
        <f t="shared" si="234"/>
        <v xml:space="preserve"> </v>
      </c>
      <c r="AE272" s="34" t="str">
        <f t="shared" si="235"/>
        <v xml:space="preserve"> </v>
      </c>
      <c r="AF272" s="34" t="str">
        <f t="shared" si="236"/>
        <v xml:space="preserve"> </v>
      </c>
      <c r="AG272" s="34" t="str">
        <f t="shared" si="237"/>
        <v xml:space="preserve"> </v>
      </c>
      <c r="AH272" s="34" t="str">
        <f t="shared" si="238"/>
        <v xml:space="preserve"> </v>
      </c>
    </row>
    <row r="273" spans="2:34" ht="12.75" customHeight="1" x14ac:dyDescent="0.2">
      <c r="B273" s="24"/>
      <c r="D273" s="12"/>
      <c r="E273" s="12"/>
      <c r="F273" s="71"/>
      <c r="G273" s="74"/>
      <c r="H273" s="27" t="str">
        <f t="shared" si="223"/>
        <v xml:space="preserve"> </v>
      </c>
      <c r="I273" s="71"/>
      <c r="J273" s="73"/>
      <c r="K273" s="51" t="str">
        <f t="shared" si="224"/>
        <v xml:space="preserve"> </v>
      </c>
      <c r="L273" s="52"/>
      <c r="M273" s="47"/>
      <c r="N273" s="43" t="str">
        <f t="shared" si="225"/>
        <v xml:space="preserve"> </v>
      </c>
      <c r="O273" s="27" t="str">
        <f t="shared" si="226"/>
        <v xml:space="preserve"> </v>
      </c>
      <c r="P273" s="27" t="str">
        <f t="shared" si="227"/>
        <v xml:space="preserve"> </v>
      </c>
      <c r="Q273" s="27" t="str">
        <f t="shared" si="228"/>
        <v xml:space="preserve"> </v>
      </c>
      <c r="R273" s="42"/>
      <c r="S273" s="34"/>
      <c r="T273" s="34"/>
      <c r="U273" s="42"/>
      <c r="V273" s="42"/>
      <c r="W273" s="42"/>
      <c r="X273" s="48"/>
      <c r="Y273" s="32" t="str">
        <f t="shared" si="229"/>
        <v xml:space="preserve"> </v>
      </c>
      <c r="Z273" s="34" t="str">
        <f t="shared" si="230"/>
        <v xml:space="preserve"> </v>
      </c>
      <c r="AA273" s="34" t="str">
        <f t="shared" si="231"/>
        <v xml:space="preserve"> </v>
      </c>
      <c r="AB273" s="38" t="str">
        <f t="shared" si="232"/>
        <v xml:space="preserve"> </v>
      </c>
      <c r="AC273" s="42" t="str">
        <f t="shared" si="233"/>
        <v xml:space="preserve"> </v>
      </c>
      <c r="AD273" s="32" t="str">
        <f t="shared" si="234"/>
        <v xml:space="preserve"> </v>
      </c>
      <c r="AE273" s="34" t="str">
        <f t="shared" si="235"/>
        <v xml:space="preserve"> </v>
      </c>
      <c r="AF273" s="34" t="str">
        <f t="shared" si="236"/>
        <v xml:space="preserve"> </v>
      </c>
      <c r="AG273" s="34" t="str">
        <f t="shared" si="237"/>
        <v xml:space="preserve"> </v>
      </c>
      <c r="AH273" s="34" t="str">
        <f t="shared" si="238"/>
        <v xml:space="preserve"> </v>
      </c>
    </row>
    <row r="274" spans="2:34" ht="12.75" customHeight="1" x14ac:dyDescent="0.2">
      <c r="B274" s="24"/>
      <c r="D274" s="12"/>
      <c r="E274" s="12"/>
      <c r="F274" s="71"/>
      <c r="G274" s="74"/>
      <c r="H274" s="27" t="str">
        <f t="shared" si="223"/>
        <v xml:space="preserve"> </v>
      </c>
      <c r="I274" s="71"/>
      <c r="J274" s="73"/>
      <c r="K274" s="51" t="str">
        <f t="shared" si="224"/>
        <v xml:space="preserve"> </v>
      </c>
      <c r="L274" s="52"/>
      <c r="M274" s="47"/>
      <c r="N274" s="43" t="str">
        <f t="shared" si="225"/>
        <v xml:space="preserve"> </v>
      </c>
      <c r="O274" s="27" t="str">
        <f t="shared" si="226"/>
        <v xml:space="preserve"> </v>
      </c>
      <c r="P274" s="27" t="str">
        <f t="shared" si="227"/>
        <v xml:space="preserve"> </v>
      </c>
      <c r="Q274" s="27" t="str">
        <f t="shared" si="228"/>
        <v xml:space="preserve"> </v>
      </c>
      <c r="R274" s="42"/>
      <c r="S274" s="34"/>
      <c r="T274" s="34"/>
      <c r="U274" s="42"/>
      <c r="V274" s="42"/>
      <c r="W274" s="42"/>
      <c r="X274" s="48"/>
      <c r="Y274" s="32" t="str">
        <f t="shared" si="229"/>
        <v xml:space="preserve"> </v>
      </c>
      <c r="Z274" s="34" t="str">
        <f t="shared" si="230"/>
        <v xml:space="preserve"> </v>
      </c>
      <c r="AA274" s="34" t="str">
        <f t="shared" si="231"/>
        <v xml:space="preserve"> </v>
      </c>
      <c r="AB274" s="38" t="str">
        <f t="shared" si="232"/>
        <v xml:space="preserve"> </v>
      </c>
      <c r="AC274" s="42" t="str">
        <f t="shared" si="233"/>
        <v xml:space="preserve"> </v>
      </c>
      <c r="AD274" s="32" t="str">
        <f t="shared" si="234"/>
        <v xml:space="preserve"> </v>
      </c>
      <c r="AE274" s="34" t="str">
        <f t="shared" si="235"/>
        <v xml:space="preserve"> </v>
      </c>
      <c r="AF274" s="34" t="str">
        <f t="shared" si="236"/>
        <v xml:space="preserve"> </v>
      </c>
      <c r="AG274" s="34" t="str">
        <f t="shared" si="237"/>
        <v xml:space="preserve"> </v>
      </c>
      <c r="AH274" s="34" t="str">
        <f t="shared" si="238"/>
        <v xml:space="preserve"> </v>
      </c>
    </row>
    <row r="275" spans="2:34" ht="12.75" customHeight="1" x14ac:dyDescent="0.2">
      <c r="B275" s="24"/>
      <c r="D275" s="12"/>
      <c r="E275" s="12"/>
      <c r="F275" s="71"/>
      <c r="G275" s="74"/>
      <c r="H275" s="27" t="str">
        <f t="shared" si="223"/>
        <v xml:space="preserve"> </v>
      </c>
      <c r="I275" s="71"/>
      <c r="J275" s="73"/>
      <c r="K275" s="51" t="str">
        <f t="shared" si="224"/>
        <v xml:space="preserve"> </v>
      </c>
      <c r="L275" s="52"/>
      <c r="M275" s="47"/>
      <c r="N275" s="43" t="str">
        <f t="shared" si="225"/>
        <v xml:space="preserve"> </v>
      </c>
      <c r="O275" s="27" t="str">
        <f t="shared" si="226"/>
        <v xml:space="preserve"> </v>
      </c>
      <c r="P275" s="27" t="str">
        <f t="shared" si="227"/>
        <v xml:space="preserve"> </v>
      </c>
      <c r="Q275" s="27" t="str">
        <f t="shared" si="228"/>
        <v xml:space="preserve"> </v>
      </c>
      <c r="R275" s="42"/>
      <c r="S275" s="34"/>
      <c r="T275" s="34"/>
      <c r="U275" s="42"/>
      <c r="V275" s="42"/>
      <c r="W275" s="42"/>
      <c r="X275" s="48"/>
      <c r="Y275" s="32" t="str">
        <f t="shared" si="229"/>
        <v xml:space="preserve"> </v>
      </c>
      <c r="Z275" s="34" t="str">
        <f t="shared" si="230"/>
        <v xml:space="preserve"> </v>
      </c>
      <c r="AA275" s="34" t="str">
        <f t="shared" si="231"/>
        <v xml:space="preserve"> </v>
      </c>
      <c r="AB275" s="38" t="str">
        <f t="shared" si="232"/>
        <v xml:space="preserve"> </v>
      </c>
      <c r="AC275" s="42" t="str">
        <f t="shared" si="233"/>
        <v xml:space="preserve"> </v>
      </c>
      <c r="AD275" s="32" t="str">
        <f t="shared" si="234"/>
        <v xml:space="preserve"> </v>
      </c>
      <c r="AE275" s="34" t="str">
        <f t="shared" si="235"/>
        <v xml:space="preserve"> </v>
      </c>
      <c r="AF275" s="34" t="str">
        <f t="shared" si="236"/>
        <v xml:space="preserve"> </v>
      </c>
      <c r="AG275" s="34" t="str">
        <f t="shared" si="237"/>
        <v xml:space="preserve"> </v>
      </c>
      <c r="AH275" s="34" t="str">
        <f t="shared" si="238"/>
        <v xml:space="preserve"> </v>
      </c>
    </row>
    <row r="276" spans="2:34" ht="12.75" customHeight="1" x14ac:dyDescent="0.2">
      <c r="B276" s="24"/>
      <c r="D276" s="12"/>
      <c r="E276" s="12"/>
      <c r="F276" s="71"/>
      <c r="G276" s="74"/>
      <c r="H276" s="27" t="str">
        <f t="shared" si="223"/>
        <v xml:space="preserve"> </v>
      </c>
      <c r="I276" s="71"/>
      <c r="J276" s="73"/>
      <c r="K276" s="51" t="str">
        <f t="shared" si="224"/>
        <v xml:space="preserve"> </v>
      </c>
      <c r="L276" s="52"/>
      <c r="M276" s="47"/>
      <c r="N276" s="43" t="str">
        <f t="shared" si="225"/>
        <v xml:space="preserve"> </v>
      </c>
      <c r="O276" s="27" t="str">
        <f t="shared" si="226"/>
        <v xml:space="preserve"> </v>
      </c>
      <c r="P276" s="27" t="str">
        <f t="shared" si="227"/>
        <v xml:space="preserve"> </v>
      </c>
      <c r="Q276" s="27" t="str">
        <f t="shared" si="228"/>
        <v xml:space="preserve"> </v>
      </c>
      <c r="R276" s="42"/>
      <c r="S276" s="34"/>
      <c r="T276" s="34"/>
      <c r="U276" s="42"/>
      <c r="V276" s="42"/>
      <c r="W276" s="42"/>
      <c r="X276" s="48"/>
      <c r="Y276" s="32" t="str">
        <f t="shared" si="229"/>
        <v xml:space="preserve"> </v>
      </c>
      <c r="Z276" s="34" t="str">
        <f t="shared" si="230"/>
        <v xml:space="preserve"> </v>
      </c>
      <c r="AA276" s="34" t="str">
        <f t="shared" si="231"/>
        <v xml:space="preserve"> </v>
      </c>
      <c r="AB276" s="38" t="str">
        <f t="shared" si="232"/>
        <v xml:space="preserve"> </v>
      </c>
      <c r="AC276" s="42" t="str">
        <f t="shared" si="233"/>
        <v xml:space="preserve"> </v>
      </c>
      <c r="AD276" s="32" t="str">
        <f t="shared" si="234"/>
        <v xml:space="preserve"> </v>
      </c>
      <c r="AE276" s="34" t="str">
        <f t="shared" si="235"/>
        <v xml:space="preserve"> </v>
      </c>
      <c r="AF276" s="34" t="str">
        <f t="shared" si="236"/>
        <v xml:space="preserve"> </v>
      </c>
      <c r="AG276" s="34" t="str">
        <f t="shared" si="237"/>
        <v xml:space="preserve"> </v>
      </c>
      <c r="AH276" s="34" t="str">
        <f t="shared" si="238"/>
        <v xml:space="preserve"> </v>
      </c>
    </row>
    <row r="277" spans="2:34" ht="12.75" customHeight="1" x14ac:dyDescent="0.2">
      <c r="B277" s="24"/>
      <c r="D277" s="12"/>
      <c r="E277" s="12"/>
      <c r="F277" s="71"/>
      <c r="G277" s="74"/>
      <c r="H277" s="27" t="str">
        <f t="shared" si="223"/>
        <v xml:space="preserve"> </v>
      </c>
      <c r="I277" s="71"/>
      <c r="J277" s="73"/>
      <c r="K277" s="51" t="str">
        <f t="shared" si="224"/>
        <v xml:space="preserve"> </v>
      </c>
      <c r="L277" s="52"/>
      <c r="M277" s="47"/>
      <c r="N277" s="43" t="str">
        <f t="shared" si="225"/>
        <v xml:space="preserve"> </v>
      </c>
      <c r="O277" s="27" t="str">
        <f t="shared" si="226"/>
        <v xml:space="preserve"> </v>
      </c>
      <c r="P277" s="27" t="str">
        <f t="shared" si="227"/>
        <v xml:space="preserve"> </v>
      </c>
      <c r="Q277" s="27" t="str">
        <f t="shared" si="228"/>
        <v xml:space="preserve"> </v>
      </c>
      <c r="R277" s="42"/>
      <c r="S277" s="34"/>
      <c r="T277" s="34"/>
      <c r="U277" s="42"/>
      <c r="V277" s="42"/>
      <c r="W277" s="42"/>
      <c r="X277" s="48"/>
      <c r="Y277" s="32" t="str">
        <f t="shared" si="229"/>
        <v xml:space="preserve"> </v>
      </c>
      <c r="Z277" s="34" t="str">
        <f t="shared" si="230"/>
        <v xml:space="preserve"> </v>
      </c>
      <c r="AA277" s="34" t="str">
        <f t="shared" si="231"/>
        <v xml:space="preserve"> </v>
      </c>
      <c r="AB277" s="38" t="str">
        <f t="shared" si="232"/>
        <v xml:space="preserve"> </v>
      </c>
      <c r="AC277" s="42" t="str">
        <f t="shared" si="233"/>
        <v xml:space="preserve"> </v>
      </c>
      <c r="AD277" s="32" t="str">
        <f t="shared" si="234"/>
        <v xml:space="preserve"> </v>
      </c>
      <c r="AE277" s="34" t="str">
        <f t="shared" si="235"/>
        <v xml:space="preserve"> </v>
      </c>
      <c r="AF277" s="34" t="str">
        <f t="shared" si="236"/>
        <v xml:space="preserve"> </v>
      </c>
      <c r="AG277" s="34" t="str">
        <f t="shared" si="237"/>
        <v xml:space="preserve"> </v>
      </c>
      <c r="AH277" s="34" t="str">
        <f t="shared" si="238"/>
        <v xml:space="preserve"> </v>
      </c>
    </row>
    <row r="278" spans="2:34" ht="12.75" customHeight="1" x14ac:dyDescent="0.2">
      <c r="B278" s="24"/>
      <c r="D278" s="12"/>
      <c r="E278" s="12"/>
      <c r="F278" s="71"/>
      <c r="G278" s="74"/>
      <c r="H278" s="27" t="str">
        <f t="shared" ref="H278:H320" si="239">IF(I278&gt;0,"TO"," ")</f>
        <v xml:space="preserve"> </v>
      </c>
      <c r="I278" s="71"/>
      <c r="J278" s="73"/>
      <c r="K278" s="51" t="str">
        <f t="shared" si="224"/>
        <v xml:space="preserve"> </v>
      </c>
      <c r="L278" s="52"/>
      <c r="M278" s="47"/>
      <c r="N278" s="43" t="str">
        <f t="shared" ref="N278:N320" si="240">IF(I278&gt;0,((I278-F278))*2," ")</f>
        <v xml:space="preserve"> </v>
      </c>
      <c r="O278" s="27" t="str">
        <f t="shared" ref="O278:O320" si="241">IF(I278&gt;0,((I278-F278))*2," ")</f>
        <v xml:space="preserve"> </v>
      </c>
      <c r="P278" s="27" t="str">
        <f t="shared" ref="P278:P320" si="242">IF(I278&gt;0,((I278-F278))*2," ")</f>
        <v xml:space="preserve"> </v>
      </c>
      <c r="Q278" s="27" t="str">
        <f t="shared" ref="Q278:Q320" si="243">IF(I278&gt;0,((I278-F278))*1," ")</f>
        <v xml:space="preserve"> </v>
      </c>
      <c r="R278" s="42"/>
      <c r="S278" s="34"/>
      <c r="T278" s="34"/>
      <c r="U278" s="42"/>
      <c r="V278" s="42"/>
      <c r="W278" s="42"/>
      <c r="X278" s="48"/>
      <c r="Y278" s="32" t="str">
        <f t="shared" ref="Y278:Y320" si="244">IF(B278&gt;0,IF(N278+O278+P278+Q278&gt;0,IF(L278="ASPHALT",N278+O278+P278+Q278," ")," ")," ")</f>
        <v xml:space="preserve"> </v>
      </c>
      <c r="Z278" s="34" t="str">
        <f t="shared" ref="Z278:Z320" si="245">IF(B278&gt;0,IF(U278&gt;0,IF(L278="ASPHALT",U278," ")," ")," ")</f>
        <v xml:space="preserve"> </v>
      </c>
      <c r="AA278" s="34" t="str">
        <f t="shared" ref="AA278:AA320" si="246">IF(B278&gt;0,IF(V278&gt;0,IF(L278="ASPHALT",V278," ")," ")," ")</f>
        <v xml:space="preserve"> </v>
      </c>
      <c r="AB278" s="38" t="str">
        <f t="shared" ref="AB278:AB320" si="247">IF(B278&gt;0,IF(R278&gt;0,IF(L278="ASPHALT",R278," ")," ")," ")</f>
        <v xml:space="preserve"> </v>
      </c>
      <c r="AC278" s="42" t="str">
        <f t="shared" ref="AC278:AC320" si="248">IF(B278&gt;0,IF(S278+T278+X278&gt;0,IF(L278="ASPHALT",S278+T278+X278," ")," ")," ")</f>
        <v xml:space="preserve"> </v>
      </c>
      <c r="AD278" s="32" t="str">
        <f t="shared" ref="AD278:AD320" si="249">IF(B278&gt;0,IF(N278+O278+P278+Q278&gt;0,IF(L278="CONCRETE",N278+O278+P278+Q278," ")," ")," ")</f>
        <v xml:space="preserve"> </v>
      </c>
      <c r="AE278" s="34" t="str">
        <f t="shared" ref="AE278:AE320" si="250">IF(B278&gt;0,IF(U278&gt;0,IF(L278="CONCRETE",U278," ")," ")," ")</f>
        <v xml:space="preserve"> </v>
      </c>
      <c r="AF278" s="34" t="str">
        <f t="shared" ref="AF278:AF320" si="251">IF(B278&gt;0,IF(V278&gt;0,IF(L278="CONCRETE",V278," ")," ")," ")</f>
        <v xml:space="preserve"> </v>
      </c>
      <c r="AG278" s="34" t="str">
        <f t="shared" ref="AG278:AG320" si="252">IF(B278&gt;0,IF(R278&gt;0,IF(L278="CONCRETE",R278," ")," ")," ")</f>
        <v xml:space="preserve"> </v>
      </c>
      <c r="AH278" s="34" t="str">
        <f t="shared" ref="AH278:AH320" si="253">IF(B278&gt;0,IF(S278+T278+X278&gt;0,IF(L278="CONCRETE",S278+T278+X278," ")," ")," ")</f>
        <v xml:space="preserve"> </v>
      </c>
    </row>
    <row r="279" spans="2:34" ht="12.75" customHeight="1" x14ac:dyDescent="0.2">
      <c r="B279" s="24"/>
      <c r="D279" s="12"/>
      <c r="E279" s="12"/>
      <c r="F279" s="71"/>
      <c r="G279" s="74"/>
      <c r="H279" s="27" t="str">
        <f t="shared" si="239"/>
        <v xml:space="preserve"> </v>
      </c>
      <c r="I279" s="71"/>
      <c r="J279" s="73"/>
      <c r="K279" s="51" t="str">
        <f t="shared" si="224"/>
        <v xml:space="preserve"> </v>
      </c>
      <c r="L279" s="52"/>
      <c r="M279" s="47"/>
      <c r="N279" s="43" t="str">
        <f t="shared" si="240"/>
        <v xml:space="preserve"> </v>
      </c>
      <c r="O279" s="27" t="str">
        <f t="shared" si="241"/>
        <v xml:space="preserve"> </v>
      </c>
      <c r="P279" s="27" t="str">
        <f t="shared" si="242"/>
        <v xml:space="preserve"> </v>
      </c>
      <c r="Q279" s="27" t="str">
        <f t="shared" si="243"/>
        <v xml:space="preserve"> </v>
      </c>
      <c r="R279" s="42"/>
      <c r="S279" s="34"/>
      <c r="T279" s="34"/>
      <c r="U279" s="42"/>
      <c r="V279" s="42"/>
      <c r="W279" s="42"/>
      <c r="X279" s="48"/>
      <c r="Y279" s="32" t="str">
        <f t="shared" si="244"/>
        <v xml:space="preserve"> </v>
      </c>
      <c r="Z279" s="34" t="str">
        <f t="shared" si="245"/>
        <v xml:space="preserve"> </v>
      </c>
      <c r="AA279" s="34" t="str">
        <f t="shared" si="246"/>
        <v xml:space="preserve"> </v>
      </c>
      <c r="AB279" s="38" t="str">
        <f t="shared" si="247"/>
        <v xml:space="preserve"> </v>
      </c>
      <c r="AC279" s="42" t="str">
        <f t="shared" si="248"/>
        <v xml:space="preserve"> </v>
      </c>
      <c r="AD279" s="32" t="str">
        <f t="shared" si="249"/>
        <v xml:space="preserve"> </v>
      </c>
      <c r="AE279" s="34" t="str">
        <f t="shared" si="250"/>
        <v xml:space="preserve"> </v>
      </c>
      <c r="AF279" s="34" t="str">
        <f t="shared" si="251"/>
        <v xml:space="preserve"> </v>
      </c>
      <c r="AG279" s="34" t="str">
        <f t="shared" si="252"/>
        <v xml:space="preserve"> </v>
      </c>
      <c r="AH279" s="34" t="str">
        <f t="shared" si="253"/>
        <v xml:space="preserve"> </v>
      </c>
    </row>
    <row r="280" spans="2:34" ht="12.75" customHeight="1" x14ac:dyDescent="0.2">
      <c r="B280" s="24"/>
      <c r="D280" s="12"/>
      <c r="E280" s="12"/>
      <c r="F280" s="71"/>
      <c r="G280" s="74"/>
      <c r="H280" s="27" t="str">
        <f t="shared" si="239"/>
        <v xml:space="preserve"> </v>
      </c>
      <c r="I280" s="71"/>
      <c r="J280" s="73"/>
      <c r="K280" s="51" t="str">
        <f t="shared" si="224"/>
        <v xml:space="preserve"> </v>
      </c>
      <c r="L280" s="52"/>
      <c r="M280" s="47"/>
      <c r="N280" s="43" t="str">
        <f t="shared" si="240"/>
        <v xml:space="preserve"> </v>
      </c>
      <c r="O280" s="27" t="str">
        <f t="shared" si="241"/>
        <v xml:space="preserve"> </v>
      </c>
      <c r="P280" s="27" t="str">
        <f t="shared" si="242"/>
        <v xml:space="preserve"> </v>
      </c>
      <c r="Q280" s="27" t="str">
        <f t="shared" si="243"/>
        <v xml:space="preserve"> </v>
      </c>
      <c r="R280" s="42"/>
      <c r="S280" s="34"/>
      <c r="T280" s="34"/>
      <c r="U280" s="42"/>
      <c r="V280" s="42"/>
      <c r="W280" s="42"/>
      <c r="X280" s="48"/>
      <c r="Y280" s="32" t="str">
        <f t="shared" si="244"/>
        <v xml:space="preserve"> </v>
      </c>
      <c r="Z280" s="34" t="str">
        <f t="shared" si="245"/>
        <v xml:space="preserve"> </v>
      </c>
      <c r="AA280" s="34" t="str">
        <f t="shared" si="246"/>
        <v xml:space="preserve"> </v>
      </c>
      <c r="AB280" s="38" t="str">
        <f t="shared" si="247"/>
        <v xml:space="preserve"> </v>
      </c>
      <c r="AC280" s="42" t="str">
        <f t="shared" si="248"/>
        <v xml:space="preserve"> </v>
      </c>
      <c r="AD280" s="32" t="str">
        <f t="shared" si="249"/>
        <v xml:space="preserve"> </v>
      </c>
      <c r="AE280" s="34" t="str">
        <f t="shared" si="250"/>
        <v xml:space="preserve"> </v>
      </c>
      <c r="AF280" s="34" t="str">
        <f t="shared" si="251"/>
        <v xml:space="preserve"> </v>
      </c>
      <c r="AG280" s="34" t="str">
        <f t="shared" si="252"/>
        <v xml:space="preserve"> </v>
      </c>
      <c r="AH280" s="34" t="str">
        <f t="shared" si="253"/>
        <v xml:space="preserve"> </v>
      </c>
    </row>
    <row r="281" spans="2:34" ht="12.75" customHeight="1" x14ac:dyDescent="0.2">
      <c r="B281" s="24"/>
      <c r="D281" s="12"/>
      <c r="E281" s="12"/>
      <c r="F281" s="71"/>
      <c r="G281" s="74"/>
      <c r="H281" s="27" t="str">
        <f t="shared" si="239"/>
        <v xml:space="preserve"> </v>
      </c>
      <c r="I281" s="71"/>
      <c r="J281" s="73"/>
      <c r="K281" s="51" t="str">
        <f t="shared" si="224"/>
        <v xml:space="preserve"> </v>
      </c>
      <c r="L281" s="52"/>
      <c r="M281" s="47"/>
      <c r="N281" s="43" t="str">
        <f t="shared" si="240"/>
        <v xml:space="preserve"> </v>
      </c>
      <c r="O281" s="27" t="str">
        <f t="shared" si="241"/>
        <v xml:space="preserve"> </v>
      </c>
      <c r="P281" s="27" t="str">
        <f t="shared" si="242"/>
        <v xml:space="preserve"> </v>
      </c>
      <c r="Q281" s="27" t="str">
        <f t="shared" si="243"/>
        <v xml:space="preserve"> </v>
      </c>
      <c r="R281" s="42"/>
      <c r="S281" s="34"/>
      <c r="T281" s="34"/>
      <c r="U281" s="42"/>
      <c r="V281" s="42"/>
      <c r="W281" s="42"/>
      <c r="X281" s="48"/>
      <c r="Y281" s="32" t="str">
        <f t="shared" si="244"/>
        <v xml:space="preserve"> </v>
      </c>
      <c r="Z281" s="34" t="str">
        <f t="shared" si="245"/>
        <v xml:space="preserve"> </v>
      </c>
      <c r="AA281" s="34" t="str">
        <f t="shared" si="246"/>
        <v xml:space="preserve"> </v>
      </c>
      <c r="AB281" s="38" t="str">
        <f t="shared" si="247"/>
        <v xml:space="preserve"> </v>
      </c>
      <c r="AC281" s="42" t="str">
        <f t="shared" si="248"/>
        <v xml:space="preserve"> </v>
      </c>
      <c r="AD281" s="32" t="str">
        <f t="shared" si="249"/>
        <v xml:space="preserve"> </v>
      </c>
      <c r="AE281" s="34" t="str">
        <f t="shared" si="250"/>
        <v xml:space="preserve"> </v>
      </c>
      <c r="AF281" s="34" t="str">
        <f t="shared" si="251"/>
        <v xml:space="preserve"> </v>
      </c>
      <c r="AG281" s="34" t="str">
        <f t="shared" si="252"/>
        <v xml:space="preserve"> </v>
      </c>
      <c r="AH281" s="34" t="str">
        <f t="shared" si="253"/>
        <v xml:space="preserve"> </v>
      </c>
    </row>
    <row r="282" spans="2:34" ht="12.75" customHeight="1" x14ac:dyDescent="0.2">
      <c r="B282" s="24"/>
      <c r="D282" s="12"/>
      <c r="E282" s="12"/>
      <c r="F282" s="71"/>
      <c r="G282" s="74"/>
      <c r="H282" s="27" t="str">
        <f t="shared" si="239"/>
        <v xml:space="preserve"> </v>
      </c>
      <c r="I282" s="71"/>
      <c r="J282" s="73"/>
      <c r="K282" s="51" t="str">
        <f t="shared" si="224"/>
        <v xml:space="preserve"> </v>
      </c>
      <c r="L282" s="52"/>
      <c r="M282" s="47"/>
      <c r="N282" s="43" t="str">
        <f t="shared" si="240"/>
        <v xml:space="preserve"> </v>
      </c>
      <c r="O282" s="27" t="str">
        <f t="shared" si="241"/>
        <v xml:space="preserve"> </v>
      </c>
      <c r="P282" s="27" t="str">
        <f t="shared" si="242"/>
        <v xml:space="preserve"> </v>
      </c>
      <c r="Q282" s="27" t="str">
        <f t="shared" si="243"/>
        <v xml:space="preserve"> </v>
      </c>
      <c r="R282" s="42"/>
      <c r="S282" s="34"/>
      <c r="T282" s="34"/>
      <c r="U282" s="42"/>
      <c r="V282" s="42"/>
      <c r="W282" s="42"/>
      <c r="X282" s="48"/>
      <c r="Y282" s="32" t="str">
        <f t="shared" si="244"/>
        <v xml:space="preserve"> </v>
      </c>
      <c r="Z282" s="34" t="str">
        <f t="shared" si="245"/>
        <v xml:space="preserve"> </v>
      </c>
      <c r="AA282" s="34" t="str">
        <f t="shared" si="246"/>
        <v xml:space="preserve"> </v>
      </c>
      <c r="AB282" s="38" t="str">
        <f t="shared" si="247"/>
        <v xml:space="preserve"> </v>
      </c>
      <c r="AC282" s="42" t="str">
        <f t="shared" si="248"/>
        <v xml:space="preserve"> </v>
      </c>
      <c r="AD282" s="32" t="str">
        <f t="shared" si="249"/>
        <v xml:space="preserve"> </v>
      </c>
      <c r="AE282" s="34" t="str">
        <f t="shared" si="250"/>
        <v xml:space="preserve"> </v>
      </c>
      <c r="AF282" s="34" t="str">
        <f t="shared" si="251"/>
        <v xml:space="preserve"> </v>
      </c>
      <c r="AG282" s="34" t="str">
        <f t="shared" si="252"/>
        <v xml:space="preserve"> </v>
      </c>
      <c r="AH282" s="34" t="str">
        <f t="shared" si="253"/>
        <v xml:space="preserve"> </v>
      </c>
    </row>
    <row r="283" spans="2:34" ht="12.75" customHeight="1" x14ac:dyDescent="0.2">
      <c r="B283" s="24"/>
      <c r="D283" s="12"/>
      <c r="E283" s="12"/>
      <c r="F283" s="71"/>
      <c r="G283" s="74"/>
      <c r="H283" s="27" t="str">
        <f t="shared" si="239"/>
        <v xml:space="preserve"> </v>
      </c>
      <c r="I283" s="71"/>
      <c r="J283" s="73"/>
      <c r="K283" s="51" t="str">
        <f t="shared" si="224"/>
        <v xml:space="preserve"> </v>
      </c>
      <c r="L283" s="52"/>
      <c r="M283" s="47"/>
      <c r="N283" s="43" t="str">
        <f t="shared" si="240"/>
        <v xml:space="preserve"> </v>
      </c>
      <c r="O283" s="27" t="str">
        <f t="shared" si="241"/>
        <v xml:space="preserve"> </v>
      </c>
      <c r="P283" s="27" t="str">
        <f t="shared" si="242"/>
        <v xml:space="preserve"> </v>
      </c>
      <c r="Q283" s="27" t="str">
        <f t="shared" si="243"/>
        <v xml:space="preserve"> </v>
      </c>
      <c r="R283" s="42"/>
      <c r="S283" s="34"/>
      <c r="T283" s="34"/>
      <c r="U283" s="42"/>
      <c r="V283" s="42"/>
      <c r="W283" s="42"/>
      <c r="X283" s="48"/>
      <c r="Y283" s="32" t="str">
        <f t="shared" si="244"/>
        <v xml:space="preserve"> </v>
      </c>
      <c r="Z283" s="34" t="str">
        <f t="shared" si="245"/>
        <v xml:space="preserve"> </v>
      </c>
      <c r="AA283" s="34" t="str">
        <f t="shared" si="246"/>
        <v xml:space="preserve"> </v>
      </c>
      <c r="AB283" s="38" t="str">
        <f t="shared" si="247"/>
        <v xml:space="preserve"> </v>
      </c>
      <c r="AC283" s="42" t="str">
        <f t="shared" si="248"/>
        <v xml:space="preserve"> </v>
      </c>
      <c r="AD283" s="32" t="str">
        <f t="shared" si="249"/>
        <v xml:space="preserve"> </v>
      </c>
      <c r="AE283" s="34" t="str">
        <f t="shared" si="250"/>
        <v xml:space="preserve"> </v>
      </c>
      <c r="AF283" s="34" t="str">
        <f t="shared" si="251"/>
        <v xml:space="preserve"> </v>
      </c>
      <c r="AG283" s="34" t="str">
        <f t="shared" si="252"/>
        <v xml:space="preserve"> </v>
      </c>
      <c r="AH283" s="34" t="str">
        <f t="shared" si="253"/>
        <v xml:space="preserve"> </v>
      </c>
    </row>
    <row r="284" spans="2:34" ht="12.75" customHeight="1" x14ac:dyDescent="0.2">
      <c r="B284" s="24"/>
      <c r="D284" s="12"/>
      <c r="E284" s="12"/>
      <c r="F284" s="71"/>
      <c r="G284" s="74"/>
      <c r="H284" s="27" t="str">
        <f t="shared" si="239"/>
        <v xml:space="preserve"> </v>
      </c>
      <c r="I284" s="71"/>
      <c r="J284" s="73"/>
      <c r="K284" s="51" t="str">
        <f t="shared" si="224"/>
        <v xml:space="preserve"> </v>
      </c>
      <c r="L284" s="52"/>
      <c r="M284" s="47"/>
      <c r="N284" s="43" t="str">
        <f t="shared" si="240"/>
        <v xml:space="preserve"> </v>
      </c>
      <c r="O284" s="27" t="str">
        <f t="shared" si="241"/>
        <v xml:space="preserve"> </v>
      </c>
      <c r="P284" s="27" t="str">
        <f t="shared" si="242"/>
        <v xml:space="preserve"> </v>
      </c>
      <c r="Q284" s="27" t="str">
        <f t="shared" si="243"/>
        <v xml:space="preserve"> </v>
      </c>
      <c r="R284" s="42"/>
      <c r="S284" s="34"/>
      <c r="T284" s="34"/>
      <c r="U284" s="42"/>
      <c r="V284" s="42"/>
      <c r="W284" s="42"/>
      <c r="X284" s="48"/>
      <c r="Y284" s="32" t="str">
        <f t="shared" si="244"/>
        <v xml:space="preserve"> </v>
      </c>
      <c r="Z284" s="34" t="str">
        <f t="shared" si="245"/>
        <v xml:space="preserve"> </v>
      </c>
      <c r="AA284" s="34" t="str">
        <f t="shared" si="246"/>
        <v xml:space="preserve"> </v>
      </c>
      <c r="AB284" s="38" t="str">
        <f t="shared" si="247"/>
        <v xml:space="preserve"> </v>
      </c>
      <c r="AC284" s="42" t="str">
        <f t="shared" si="248"/>
        <v xml:space="preserve"> </v>
      </c>
      <c r="AD284" s="32" t="str">
        <f t="shared" si="249"/>
        <v xml:space="preserve"> </v>
      </c>
      <c r="AE284" s="34" t="str">
        <f t="shared" si="250"/>
        <v xml:space="preserve"> </v>
      </c>
      <c r="AF284" s="34" t="str">
        <f t="shared" si="251"/>
        <v xml:space="preserve"> </v>
      </c>
      <c r="AG284" s="34" t="str">
        <f t="shared" si="252"/>
        <v xml:space="preserve"> </v>
      </c>
      <c r="AH284" s="34" t="str">
        <f t="shared" si="253"/>
        <v xml:space="preserve"> </v>
      </c>
    </row>
    <row r="285" spans="2:34" ht="12.75" customHeight="1" x14ac:dyDescent="0.2">
      <c r="B285" s="24"/>
      <c r="D285" s="12"/>
      <c r="E285" s="12"/>
      <c r="F285" s="71"/>
      <c r="G285" s="74"/>
      <c r="H285" s="27" t="str">
        <f t="shared" si="239"/>
        <v xml:space="preserve"> </v>
      </c>
      <c r="I285" s="71"/>
      <c r="J285" s="73"/>
      <c r="K285" s="51" t="str">
        <f t="shared" si="224"/>
        <v xml:space="preserve"> </v>
      </c>
      <c r="L285" s="52"/>
      <c r="M285" s="47"/>
      <c r="N285" s="43" t="str">
        <f t="shared" si="240"/>
        <v xml:space="preserve"> </v>
      </c>
      <c r="O285" s="27" t="str">
        <f t="shared" si="241"/>
        <v xml:space="preserve"> </v>
      </c>
      <c r="P285" s="27" t="str">
        <f t="shared" si="242"/>
        <v xml:space="preserve"> </v>
      </c>
      <c r="Q285" s="27" t="str">
        <f t="shared" si="243"/>
        <v xml:space="preserve"> </v>
      </c>
      <c r="R285" s="42"/>
      <c r="S285" s="34"/>
      <c r="T285" s="34"/>
      <c r="U285" s="42"/>
      <c r="V285" s="42"/>
      <c r="W285" s="42"/>
      <c r="X285" s="48"/>
      <c r="Y285" s="32" t="str">
        <f t="shared" si="244"/>
        <v xml:space="preserve"> </v>
      </c>
      <c r="Z285" s="34" t="str">
        <f t="shared" si="245"/>
        <v xml:space="preserve"> </v>
      </c>
      <c r="AA285" s="34" t="str">
        <f t="shared" si="246"/>
        <v xml:space="preserve"> </v>
      </c>
      <c r="AB285" s="38" t="str">
        <f t="shared" si="247"/>
        <v xml:space="preserve"> </v>
      </c>
      <c r="AC285" s="42" t="str">
        <f t="shared" si="248"/>
        <v xml:space="preserve"> </v>
      </c>
      <c r="AD285" s="32" t="str">
        <f t="shared" si="249"/>
        <v xml:space="preserve"> </v>
      </c>
      <c r="AE285" s="34" t="str">
        <f t="shared" si="250"/>
        <v xml:space="preserve"> </v>
      </c>
      <c r="AF285" s="34" t="str">
        <f t="shared" si="251"/>
        <v xml:space="preserve"> </v>
      </c>
      <c r="AG285" s="34" t="str">
        <f t="shared" si="252"/>
        <v xml:space="preserve"> </v>
      </c>
      <c r="AH285" s="34" t="str">
        <f t="shared" si="253"/>
        <v xml:space="preserve"> </v>
      </c>
    </row>
    <row r="286" spans="2:34" ht="12.75" customHeight="1" x14ac:dyDescent="0.2">
      <c r="B286" s="24"/>
      <c r="D286" s="12"/>
      <c r="E286" s="12"/>
      <c r="F286" s="71"/>
      <c r="G286" s="74"/>
      <c r="H286" s="27" t="str">
        <f t="shared" si="239"/>
        <v xml:space="preserve"> </v>
      </c>
      <c r="I286" s="71"/>
      <c r="J286" s="73"/>
      <c r="K286" s="51" t="str">
        <f t="shared" si="224"/>
        <v xml:space="preserve"> </v>
      </c>
      <c r="L286" s="52"/>
      <c r="M286" s="47"/>
      <c r="N286" s="43" t="str">
        <f t="shared" si="240"/>
        <v xml:space="preserve"> </v>
      </c>
      <c r="O286" s="27" t="str">
        <f t="shared" si="241"/>
        <v xml:space="preserve"> </v>
      </c>
      <c r="P286" s="27" t="str">
        <f t="shared" si="242"/>
        <v xml:space="preserve"> </v>
      </c>
      <c r="Q286" s="27" t="str">
        <f t="shared" si="243"/>
        <v xml:space="preserve"> </v>
      </c>
      <c r="R286" s="42"/>
      <c r="S286" s="34"/>
      <c r="T286" s="34"/>
      <c r="U286" s="42"/>
      <c r="V286" s="42"/>
      <c r="W286" s="42"/>
      <c r="X286" s="48"/>
      <c r="Y286" s="32" t="str">
        <f t="shared" si="244"/>
        <v xml:space="preserve"> </v>
      </c>
      <c r="Z286" s="34" t="str">
        <f t="shared" si="245"/>
        <v xml:space="preserve"> </v>
      </c>
      <c r="AA286" s="34" t="str">
        <f t="shared" si="246"/>
        <v xml:space="preserve"> </v>
      </c>
      <c r="AB286" s="38" t="str">
        <f t="shared" si="247"/>
        <v xml:space="preserve"> </v>
      </c>
      <c r="AC286" s="42" t="str">
        <f t="shared" si="248"/>
        <v xml:space="preserve"> </v>
      </c>
      <c r="AD286" s="32" t="str">
        <f t="shared" si="249"/>
        <v xml:space="preserve"> </v>
      </c>
      <c r="AE286" s="34" t="str">
        <f t="shared" si="250"/>
        <v xml:space="preserve"> </v>
      </c>
      <c r="AF286" s="34" t="str">
        <f t="shared" si="251"/>
        <v xml:space="preserve"> </v>
      </c>
      <c r="AG286" s="34" t="str">
        <f t="shared" si="252"/>
        <v xml:space="preserve"> </v>
      </c>
      <c r="AH286" s="34" t="str">
        <f t="shared" si="253"/>
        <v xml:space="preserve"> </v>
      </c>
    </row>
    <row r="287" spans="2:34" ht="12.75" customHeight="1" x14ac:dyDescent="0.2">
      <c r="B287" s="24"/>
      <c r="D287" s="12"/>
      <c r="E287" s="12"/>
      <c r="F287" s="71"/>
      <c r="G287" s="74"/>
      <c r="H287" s="27" t="str">
        <f t="shared" si="239"/>
        <v xml:space="preserve"> </v>
      </c>
      <c r="I287" s="71"/>
      <c r="J287" s="73"/>
      <c r="K287" s="51" t="str">
        <f t="shared" si="224"/>
        <v xml:space="preserve"> </v>
      </c>
      <c r="L287" s="52"/>
      <c r="M287" s="47"/>
      <c r="N287" s="43" t="str">
        <f t="shared" si="240"/>
        <v xml:space="preserve"> </v>
      </c>
      <c r="O287" s="27" t="str">
        <f t="shared" si="241"/>
        <v xml:space="preserve"> </v>
      </c>
      <c r="P287" s="27" t="str">
        <f t="shared" si="242"/>
        <v xml:space="preserve"> </v>
      </c>
      <c r="Q287" s="27" t="str">
        <f t="shared" si="243"/>
        <v xml:space="preserve"> </v>
      </c>
      <c r="R287" s="42"/>
      <c r="S287" s="34"/>
      <c r="T287" s="34"/>
      <c r="U287" s="42"/>
      <c r="V287" s="42"/>
      <c r="W287" s="42"/>
      <c r="X287" s="48"/>
      <c r="Y287" s="32" t="str">
        <f t="shared" si="244"/>
        <v xml:space="preserve"> </v>
      </c>
      <c r="Z287" s="34" t="str">
        <f t="shared" si="245"/>
        <v xml:space="preserve"> </v>
      </c>
      <c r="AA287" s="34" t="str">
        <f t="shared" si="246"/>
        <v xml:space="preserve"> </v>
      </c>
      <c r="AB287" s="38" t="str">
        <f t="shared" si="247"/>
        <v xml:space="preserve"> </v>
      </c>
      <c r="AC287" s="42" t="str">
        <f t="shared" si="248"/>
        <v xml:space="preserve"> </v>
      </c>
      <c r="AD287" s="32" t="str">
        <f t="shared" si="249"/>
        <v xml:space="preserve"> </v>
      </c>
      <c r="AE287" s="34" t="str">
        <f t="shared" si="250"/>
        <v xml:space="preserve"> </v>
      </c>
      <c r="AF287" s="34" t="str">
        <f t="shared" si="251"/>
        <v xml:space="preserve"> </v>
      </c>
      <c r="AG287" s="34" t="str">
        <f t="shared" si="252"/>
        <v xml:space="preserve"> </v>
      </c>
      <c r="AH287" s="34" t="str">
        <f t="shared" si="253"/>
        <v xml:space="preserve"> </v>
      </c>
    </row>
    <row r="288" spans="2:34" ht="12.75" customHeight="1" x14ac:dyDescent="0.2">
      <c r="B288" s="24"/>
      <c r="D288" s="12"/>
      <c r="E288" s="12"/>
      <c r="F288" s="71"/>
      <c r="G288" s="74"/>
      <c r="H288" s="27" t="str">
        <f t="shared" si="239"/>
        <v xml:space="preserve"> </v>
      </c>
      <c r="I288" s="71"/>
      <c r="J288" s="73"/>
      <c r="K288" s="51" t="str">
        <f t="shared" si="224"/>
        <v xml:space="preserve"> </v>
      </c>
      <c r="L288" s="52"/>
      <c r="M288" s="47"/>
      <c r="N288" s="43" t="str">
        <f t="shared" si="240"/>
        <v xml:space="preserve"> </v>
      </c>
      <c r="O288" s="27" t="str">
        <f t="shared" si="241"/>
        <v xml:space="preserve"> </v>
      </c>
      <c r="P288" s="27" t="str">
        <f t="shared" si="242"/>
        <v xml:space="preserve"> </v>
      </c>
      <c r="Q288" s="27" t="str">
        <f t="shared" si="243"/>
        <v xml:space="preserve"> </v>
      </c>
      <c r="R288" s="42"/>
      <c r="S288" s="34"/>
      <c r="T288" s="34"/>
      <c r="U288" s="42"/>
      <c r="V288" s="42"/>
      <c r="W288" s="42"/>
      <c r="X288" s="48"/>
      <c r="Y288" s="32" t="str">
        <f t="shared" si="244"/>
        <v xml:space="preserve"> </v>
      </c>
      <c r="Z288" s="34" t="str">
        <f t="shared" si="245"/>
        <v xml:space="preserve"> </v>
      </c>
      <c r="AA288" s="34" t="str">
        <f t="shared" si="246"/>
        <v xml:space="preserve"> </v>
      </c>
      <c r="AB288" s="38" t="str">
        <f t="shared" si="247"/>
        <v xml:space="preserve"> </v>
      </c>
      <c r="AC288" s="42" t="str">
        <f t="shared" si="248"/>
        <v xml:space="preserve"> </v>
      </c>
      <c r="AD288" s="32" t="str">
        <f t="shared" si="249"/>
        <v xml:space="preserve"> </v>
      </c>
      <c r="AE288" s="34" t="str">
        <f t="shared" si="250"/>
        <v xml:space="preserve"> </v>
      </c>
      <c r="AF288" s="34" t="str">
        <f t="shared" si="251"/>
        <v xml:space="preserve"> </v>
      </c>
      <c r="AG288" s="34" t="str">
        <f t="shared" si="252"/>
        <v xml:space="preserve"> </v>
      </c>
      <c r="AH288" s="34" t="str">
        <f t="shared" si="253"/>
        <v xml:space="preserve"> </v>
      </c>
    </row>
    <row r="289" spans="2:34" ht="12.75" customHeight="1" x14ac:dyDescent="0.2">
      <c r="B289" s="24"/>
      <c r="D289" s="12"/>
      <c r="E289" s="12"/>
      <c r="F289" s="71"/>
      <c r="G289" s="74"/>
      <c r="H289" s="27" t="str">
        <f t="shared" si="239"/>
        <v xml:space="preserve"> </v>
      </c>
      <c r="I289" s="71"/>
      <c r="J289" s="73"/>
      <c r="K289" s="51" t="str">
        <f t="shared" si="224"/>
        <v xml:space="preserve"> </v>
      </c>
      <c r="L289" s="52"/>
      <c r="M289" s="47"/>
      <c r="N289" s="43" t="str">
        <f t="shared" si="240"/>
        <v xml:space="preserve"> </v>
      </c>
      <c r="O289" s="27" t="str">
        <f t="shared" si="241"/>
        <v xml:space="preserve"> </v>
      </c>
      <c r="P289" s="27" t="str">
        <f t="shared" si="242"/>
        <v xml:space="preserve"> </v>
      </c>
      <c r="Q289" s="27" t="str">
        <f t="shared" si="243"/>
        <v xml:space="preserve"> </v>
      </c>
      <c r="R289" s="42"/>
      <c r="S289" s="34"/>
      <c r="T289" s="34"/>
      <c r="U289" s="42"/>
      <c r="V289" s="42"/>
      <c r="W289" s="42"/>
      <c r="X289" s="48"/>
      <c r="Y289" s="32" t="str">
        <f t="shared" si="244"/>
        <v xml:space="preserve"> </v>
      </c>
      <c r="Z289" s="34" t="str">
        <f t="shared" si="245"/>
        <v xml:space="preserve"> </v>
      </c>
      <c r="AA289" s="34" t="str">
        <f t="shared" si="246"/>
        <v xml:space="preserve"> </v>
      </c>
      <c r="AB289" s="38" t="str">
        <f t="shared" si="247"/>
        <v xml:space="preserve"> </v>
      </c>
      <c r="AC289" s="42" t="str">
        <f t="shared" si="248"/>
        <v xml:space="preserve"> </v>
      </c>
      <c r="AD289" s="32" t="str">
        <f t="shared" si="249"/>
        <v xml:space="preserve"> </v>
      </c>
      <c r="AE289" s="34" t="str">
        <f t="shared" si="250"/>
        <v xml:space="preserve"> </v>
      </c>
      <c r="AF289" s="34" t="str">
        <f t="shared" si="251"/>
        <v xml:space="preserve"> </v>
      </c>
      <c r="AG289" s="34" t="str">
        <f t="shared" si="252"/>
        <v xml:space="preserve"> </v>
      </c>
      <c r="AH289" s="34" t="str">
        <f t="shared" si="253"/>
        <v xml:space="preserve"> </v>
      </c>
    </row>
    <row r="290" spans="2:34" ht="12.75" customHeight="1" x14ac:dyDescent="0.2">
      <c r="B290" s="24"/>
      <c r="D290" s="12"/>
      <c r="E290" s="12"/>
      <c r="F290" s="71"/>
      <c r="G290" s="74"/>
      <c r="H290" s="27" t="str">
        <f t="shared" si="239"/>
        <v xml:space="preserve"> </v>
      </c>
      <c r="I290" s="71"/>
      <c r="J290" s="73"/>
      <c r="K290" s="51" t="str">
        <f t="shared" si="224"/>
        <v xml:space="preserve"> </v>
      </c>
      <c r="L290" s="52"/>
      <c r="M290" s="47"/>
      <c r="N290" s="43" t="str">
        <f t="shared" si="240"/>
        <v xml:space="preserve"> </v>
      </c>
      <c r="O290" s="27" t="str">
        <f t="shared" si="241"/>
        <v xml:space="preserve"> </v>
      </c>
      <c r="P290" s="27" t="str">
        <f t="shared" si="242"/>
        <v xml:space="preserve"> </v>
      </c>
      <c r="Q290" s="27" t="str">
        <f t="shared" si="243"/>
        <v xml:space="preserve"> </v>
      </c>
      <c r="R290" s="42"/>
      <c r="S290" s="34"/>
      <c r="T290" s="34"/>
      <c r="U290" s="42"/>
      <c r="V290" s="42"/>
      <c r="W290" s="42"/>
      <c r="X290" s="48"/>
      <c r="Y290" s="32" t="str">
        <f t="shared" si="244"/>
        <v xml:space="preserve"> </v>
      </c>
      <c r="Z290" s="34" t="str">
        <f t="shared" si="245"/>
        <v xml:space="preserve"> </v>
      </c>
      <c r="AA290" s="34" t="str">
        <f t="shared" si="246"/>
        <v xml:space="preserve"> </v>
      </c>
      <c r="AB290" s="38" t="str">
        <f t="shared" si="247"/>
        <v xml:space="preserve"> </v>
      </c>
      <c r="AC290" s="42" t="str">
        <f t="shared" si="248"/>
        <v xml:space="preserve"> </v>
      </c>
      <c r="AD290" s="32" t="str">
        <f t="shared" si="249"/>
        <v xml:space="preserve"> </v>
      </c>
      <c r="AE290" s="34" t="str">
        <f t="shared" si="250"/>
        <v xml:space="preserve"> </v>
      </c>
      <c r="AF290" s="34" t="str">
        <f t="shared" si="251"/>
        <v xml:space="preserve"> </v>
      </c>
      <c r="AG290" s="34" t="str">
        <f t="shared" si="252"/>
        <v xml:space="preserve"> </v>
      </c>
      <c r="AH290" s="34" t="str">
        <f t="shared" si="253"/>
        <v xml:space="preserve"> </v>
      </c>
    </row>
    <row r="291" spans="2:34" ht="12.75" customHeight="1" x14ac:dyDescent="0.2">
      <c r="B291" s="24"/>
      <c r="D291" s="12"/>
      <c r="E291" s="12"/>
      <c r="F291" s="71"/>
      <c r="G291" s="74"/>
      <c r="H291" s="27" t="str">
        <f t="shared" si="239"/>
        <v xml:space="preserve"> </v>
      </c>
      <c r="I291" s="71"/>
      <c r="J291" s="73"/>
      <c r="K291" s="51" t="str">
        <f t="shared" si="224"/>
        <v xml:space="preserve"> </v>
      </c>
      <c r="L291" s="52"/>
      <c r="M291" s="47"/>
      <c r="N291" s="43" t="str">
        <f t="shared" si="240"/>
        <v xml:space="preserve"> </v>
      </c>
      <c r="O291" s="27" t="str">
        <f t="shared" si="241"/>
        <v xml:space="preserve"> </v>
      </c>
      <c r="P291" s="27" t="str">
        <f t="shared" si="242"/>
        <v xml:space="preserve"> </v>
      </c>
      <c r="Q291" s="27" t="str">
        <f t="shared" si="243"/>
        <v xml:space="preserve"> </v>
      </c>
      <c r="R291" s="42"/>
      <c r="S291" s="34"/>
      <c r="T291" s="34"/>
      <c r="U291" s="42"/>
      <c r="V291" s="42"/>
      <c r="W291" s="42"/>
      <c r="X291" s="48"/>
      <c r="Y291" s="32" t="str">
        <f t="shared" si="244"/>
        <v xml:space="preserve"> </v>
      </c>
      <c r="Z291" s="34" t="str">
        <f t="shared" si="245"/>
        <v xml:space="preserve"> </v>
      </c>
      <c r="AA291" s="34" t="str">
        <f t="shared" si="246"/>
        <v xml:space="preserve"> </v>
      </c>
      <c r="AB291" s="38" t="str">
        <f t="shared" si="247"/>
        <v xml:space="preserve"> </v>
      </c>
      <c r="AC291" s="42" t="str">
        <f t="shared" si="248"/>
        <v xml:space="preserve"> </v>
      </c>
      <c r="AD291" s="32" t="str">
        <f t="shared" si="249"/>
        <v xml:space="preserve"> </v>
      </c>
      <c r="AE291" s="34" t="str">
        <f t="shared" si="250"/>
        <v xml:space="preserve"> </v>
      </c>
      <c r="AF291" s="34" t="str">
        <f t="shared" si="251"/>
        <v xml:space="preserve"> </v>
      </c>
      <c r="AG291" s="34" t="str">
        <f t="shared" si="252"/>
        <v xml:space="preserve"> </v>
      </c>
      <c r="AH291" s="34" t="str">
        <f t="shared" si="253"/>
        <v xml:space="preserve"> </v>
      </c>
    </row>
    <row r="292" spans="2:34" ht="12.75" customHeight="1" x14ac:dyDescent="0.2">
      <c r="B292" s="24"/>
      <c r="D292" s="12"/>
      <c r="E292" s="12"/>
      <c r="F292" s="71"/>
      <c r="G292" s="74"/>
      <c r="H292" s="27" t="str">
        <f t="shared" si="239"/>
        <v xml:space="preserve"> </v>
      </c>
      <c r="I292" s="71"/>
      <c r="J292" s="73"/>
      <c r="K292" s="51" t="str">
        <f t="shared" si="224"/>
        <v xml:space="preserve"> </v>
      </c>
      <c r="L292" s="52"/>
      <c r="M292" s="47"/>
      <c r="N292" s="43" t="str">
        <f t="shared" si="240"/>
        <v xml:space="preserve"> </v>
      </c>
      <c r="O292" s="27" t="str">
        <f t="shared" si="241"/>
        <v xml:space="preserve"> </v>
      </c>
      <c r="P292" s="27" t="str">
        <f t="shared" si="242"/>
        <v xml:space="preserve"> </v>
      </c>
      <c r="Q292" s="27" t="str">
        <f t="shared" si="243"/>
        <v xml:space="preserve"> </v>
      </c>
      <c r="R292" s="42"/>
      <c r="S292" s="34"/>
      <c r="T292" s="34"/>
      <c r="U292" s="42"/>
      <c r="V292" s="42"/>
      <c r="W292" s="42"/>
      <c r="X292" s="48"/>
      <c r="Y292" s="32" t="str">
        <f t="shared" si="244"/>
        <v xml:space="preserve"> </v>
      </c>
      <c r="Z292" s="34" t="str">
        <f t="shared" si="245"/>
        <v xml:space="preserve"> </v>
      </c>
      <c r="AA292" s="34" t="str">
        <f t="shared" si="246"/>
        <v xml:space="preserve"> </v>
      </c>
      <c r="AB292" s="38" t="str">
        <f t="shared" si="247"/>
        <v xml:space="preserve"> </v>
      </c>
      <c r="AC292" s="42" t="str">
        <f t="shared" si="248"/>
        <v xml:space="preserve"> </v>
      </c>
      <c r="AD292" s="32" t="str">
        <f t="shared" si="249"/>
        <v xml:space="preserve"> </v>
      </c>
      <c r="AE292" s="34" t="str">
        <f t="shared" si="250"/>
        <v xml:space="preserve"> </v>
      </c>
      <c r="AF292" s="34" t="str">
        <f t="shared" si="251"/>
        <v xml:space="preserve"> </v>
      </c>
      <c r="AG292" s="34" t="str">
        <f t="shared" si="252"/>
        <v xml:space="preserve"> </v>
      </c>
      <c r="AH292" s="34" t="str">
        <f t="shared" si="253"/>
        <v xml:space="preserve"> </v>
      </c>
    </row>
    <row r="293" spans="2:34" ht="12.75" customHeight="1" x14ac:dyDescent="0.2">
      <c r="B293" s="24"/>
      <c r="D293" s="12"/>
      <c r="E293" s="12"/>
      <c r="F293" s="71"/>
      <c r="G293" s="74"/>
      <c r="H293" s="27" t="str">
        <f t="shared" si="239"/>
        <v xml:space="preserve"> </v>
      </c>
      <c r="I293" s="71"/>
      <c r="J293" s="73"/>
      <c r="K293" s="51" t="str">
        <f t="shared" si="224"/>
        <v xml:space="preserve"> </v>
      </c>
      <c r="L293" s="52"/>
      <c r="M293" s="47"/>
      <c r="N293" s="43" t="str">
        <f t="shared" si="240"/>
        <v xml:space="preserve"> </v>
      </c>
      <c r="O293" s="27" t="str">
        <f t="shared" si="241"/>
        <v xml:space="preserve"> </v>
      </c>
      <c r="P293" s="27" t="str">
        <f t="shared" si="242"/>
        <v xml:space="preserve"> </v>
      </c>
      <c r="Q293" s="27" t="str">
        <f t="shared" si="243"/>
        <v xml:space="preserve"> </v>
      </c>
      <c r="R293" s="42"/>
      <c r="S293" s="34"/>
      <c r="T293" s="34"/>
      <c r="U293" s="42"/>
      <c r="V293" s="42"/>
      <c r="W293" s="42"/>
      <c r="X293" s="48"/>
      <c r="Y293" s="32" t="str">
        <f t="shared" si="244"/>
        <v xml:space="preserve"> </v>
      </c>
      <c r="Z293" s="34" t="str">
        <f t="shared" si="245"/>
        <v xml:space="preserve"> </v>
      </c>
      <c r="AA293" s="34" t="str">
        <f t="shared" si="246"/>
        <v xml:space="preserve"> </v>
      </c>
      <c r="AB293" s="38" t="str">
        <f t="shared" si="247"/>
        <v xml:space="preserve"> </v>
      </c>
      <c r="AC293" s="42" t="str">
        <f t="shared" si="248"/>
        <v xml:space="preserve"> </v>
      </c>
      <c r="AD293" s="32" t="str">
        <f t="shared" si="249"/>
        <v xml:space="preserve"> </v>
      </c>
      <c r="AE293" s="34" t="str">
        <f t="shared" si="250"/>
        <v xml:space="preserve"> </v>
      </c>
      <c r="AF293" s="34" t="str">
        <f t="shared" si="251"/>
        <v xml:space="preserve"> </v>
      </c>
      <c r="AG293" s="34" t="str">
        <f t="shared" si="252"/>
        <v xml:space="preserve"> </v>
      </c>
      <c r="AH293" s="34" t="str">
        <f t="shared" si="253"/>
        <v xml:space="preserve"> </v>
      </c>
    </row>
    <row r="294" spans="2:34" ht="12.75" customHeight="1" x14ac:dyDescent="0.2">
      <c r="B294" s="24"/>
      <c r="D294" s="12"/>
      <c r="E294" s="12"/>
      <c r="F294" s="71"/>
      <c r="G294" s="74"/>
      <c r="H294" s="27" t="str">
        <f t="shared" si="239"/>
        <v xml:space="preserve"> </v>
      </c>
      <c r="I294" s="71"/>
      <c r="J294" s="73"/>
      <c r="K294" s="51" t="str">
        <f t="shared" si="224"/>
        <v xml:space="preserve"> </v>
      </c>
      <c r="L294" s="52"/>
      <c r="M294" s="47"/>
      <c r="N294" s="43" t="str">
        <f t="shared" si="240"/>
        <v xml:space="preserve"> </v>
      </c>
      <c r="O294" s="27" t="str">
        <f t="shared" si="241"/>
        <v xml:space="preserve"> </v>
      </c>
      <c r="P294" s="27" t="str">
        <f t="shared" si="242"/>
        <v xml:space="preserve"> </v>
      </c>
      <c r="Q294" s="27" t="str">
        <f t="shared" si="243"/>
        <v xml:space="preserve"> </v>
      </c>
      <c r="R294" s="42"/>
      <c r="S294" s="34"/>
      <c r="T294" s="34"/>
      <c r="U294" s="42"/>
      <c r="V294" s="42"/>
      <c r="W294" s="42"/>
      <c r="X294" s="48"/>
      <c r="Y294" s="32" t="str">
        <f t="shared" si="244"/>
        <v xml:space="preserve"> </v>
      </c>
      <c r="Z294" s="34" t="str">
        <f t="shared" si="245"/>
        <v xml:space="preserve"> </v>
      </c>
      <c r="AA294" s="34" t="str">
        <f t="shared" si="246"/>
        <v xml:space="preserve"> </v>
      </c>
      <c r="AB294" s="38" t="str">
        <f t="shared" si="247"/>
        <v xml:space="preserve"> </v>
      </c>
      <c r="AC294" s="42" t="str">
        <f t="shared" si="248"/>
        <v xml:space="preserve"> </v>
      </c>
      <c r="AD294" s="32" t="str">
        <f t="shared" si="249"/>
        <v xml:space="preserve"> </v>
      </c>
      <c r="AE294" s="34" t="str">
        <f t="shared" si="250"/>
        <v xml:space="preserve"> </v>
      </c>
      <c r="AF294" s="34" t="str">
        <f t="shared" si="251"/>
        <v xml:space="preserve"> </v>
      </c>
      <c r="AG294" s="34" t="str">
        <f t="shared" si="252"/>
        <v xml:space="preserve"> </v>
      </c>
      <c r="AH294" s="34" t="str">
        <f t="shared" si="253"/>
        <v xml:space="preserve"> </v>
      </c>
    </row>
    <row r="295" spans="2:34" ht="12.75" customHeight="1" x14ac:dyDescent="0.2">
      <c r="B295" s="24"/>
      <c r="D295" s="12"/>
      <c r="E295" s="12"/>
      <c r="F295" s="71"/>
      <c r="G295" s="74"/>
      <c r="H295" s="27" t="str">
        <f t="shared" si="239"/>
        <v xml:space="preserve"> </v>
      </c>
      <c r="I295" s="71"/>
      <c r="J295" s="73"/>
      <c r="K295" s="51" t="str">
        <f t="shared" si="224"/>
        <v xml:space="preserve"> </v>
      </c>
      <c r="L295" s="52"/>
      <c r="M295" s="47"/>
      <c r="N295" s="43" t="str">
        <f t="shared" si="240"/>
        <v xml:space="preserve"> </v>
      </c>
      <c r="O295" s="27" t="str">
        <f t="shared" si="241"/>
        <v xml:space="preserve"> </v>
      </c>
      <c r="P295" s="27" t="str">
        <f t="shared" si="242"/>
        <v xml:space="preserve"> </v>
      </c>
      <c r="Q295" s="27" t="str">
        <f t="shared" si="243"/>
        <v xml:space="preserve"> </v>
      </c>
      <c r="R295" s="42"/>
      <c r="S295" s="34"/>
      <c r="T295" s="34"/>
      <c r="U295" s="42"/>
      <c r="V295" s="42"/>
      <c r="W295" s="42"/>
      <c r="X295" s="48"/>
      <c r="Y295" s="32" t="str">
        <f t="shared" si="244"/>
        <v xml:space="preserve"> </v>
      </c>
      <c r="Z295" s="34" t="str">
        <f t="shared" si="245"/>
        <v xml:space="preserve"> </v>
      </c>
      <c r="AA295" s="34" t="str">
        <f t="shared" si="246"/>
        <v xml:space="preserve"> </v>
      </c>
      <c r="AB295" s="38" t="str">
        <f t="shared" si="247"/>
        <v xml:space="preserve"> </v>
      </c>
      <c r="AC295" s="42" t="str">
        <f t="shared" si="248"/>
        <v xml:space="preserve"> </v>
      </c>
      <c r="AD295" s="32" t="str">
        <f t="shared" si="249"/>
        <v xml:space="preserve"> </v>
      </c>
      <c r="AE295" s="34" t="str">
        <f t="shared" si="250"/>
        <v xml:space="preserve"> </v>
      </c>
      <c r="AF295" s="34" t="str">
        <f t="shared" si="251"/>
        <v xml:space="preserve"> </v>
      </c>
      <c r="AG295" s="34" t="str">
        <f t="shared" si="252"/>
        <v xml:space="preserve"> </v>
      </c>
      <c r="AH295" s="34" t="str">
        <f t="shared" si="253"/>
        <v xml:space="preserve"> </v>
      </c>
    </row>
    <row r="296" spans="2:34" ht="12.75" customHeight="1" x14ac:dyDescent="0.2">
      <c r="B296" s="24"/>
      <c r="D296" s="12"/>
      <c r="E296" s="12"/>
      <c r="F296" s="71"/>
      <c r="G296" s="74"/>
      <c r="H296" s="27" t="str">
        <f t="shared" si="239"/>
        <v xml:space="preserve"> </v>
      </c>
      <c r="I296" s="71"/>
      <c r="J296" s="73"/>
      <c r="K296" s="51" t="str">
        <f t="shared" si="224"/>
        <v xml:space="preserve"> </v>
      </c>
      <c r="L296" s="52"/>
      <c r="M296" s="47"/>
      <c r="N296" s="43" t="str">
        <f t="shared" si="240"/>
        <v xml:space="preserve"> </v>
      </c>
      <c r="O296" s="27" t="str">
        <f t="shared" si="241"/>
        <v xml:space="preserve"> </v>
      </c>
      <c r="P296" s="27" t="str">
        <f t="shared" si="242"/>
        <v xml:space="preserve"> </v>
      </c>
      <c r="Q296" s="27" t="str">
        <f t="shared" si="243"/>
        <v xml:space="preserve"> </v>
      </c>
      <c r="R296" s="42"/>
      <c r="S296" s="34"/>
      <c r="T296" s="34"/>
      <c r="U296" s="42"/>
      <c r="V296" s="42"/>
      <c r="W296" s="42"/>
      <c r="X296" s="48"/>
      <c r="Y296" s="32" t="str">
        <f t="shared" si="244"/>
        <v xml:space="preserve"> </v>
      </c>
      <c r="Z296" s="34" t="str">
        <f t="shared" si="245"/>
        <v xml:space="preserve"> </v>
      </c>
      <c r="AA296" s="34" t="str">
        <f t="shared" si="246"/>
        <v xml:space="preserve"> </v>
      </c>
      <c r="AB296" s="38" t="str">
        <f t="shared" si="247"/>
        <v xml:space="preserve"> </v>
      </c>
      <c r="AC296" s="42" t="str">
        <f t="shared" si="248"/>
        <v xml:space="preserve"> </v>
      </c>
      <c r="AD296" s="32" t="str">
        <f t="shared" si="249"/>
        <v xml:space="preserve"> </v>
      </c>
      <c r="AE296" s="34" t="str">
        <f t="shared" si="250"/>
        <v xml:space="preserve"> </v>
      </c>
      <c r="AF296" s="34" t="str">
        <f t="shared" si="251"/>
        <v xml:space="preserve"> </v>
      </c>
      <c r="AG296" s="34" t="str">
        <f t="shared" si="252"/>
        <v xml:space="preserve"> </v>
      </c>
      <c r="AH296" s="34" t="str">
        <f t="shared" si="253"/>
        <v xml:space="preserve"> </v>
      </c>
    </row>
    <row r="297" spans="2:34" ht="12.75" customHeight="1" x14ac:dyDescent="0.2">
      <c r="B297" s="24"/>
      <c r="D297" s="12"/>
      <c r="E297" s="12"/>
      <c r="F297" s="71"/>
      <c r="G297" s="74"/>
      <c r="H297" s="27" t="str">
        <f t="shared" si="239"/>
        <v xml:space="preserve"> </v>
      </c>
      <c r="I297" s="71"/>
      <c r="J297" s="73"/>
      <c r="K297" s="51" t="str">
        <f t="shared" si="224"/>
        <v xml:space="preserve"> </v>
      </c>
      <c r="L297" s="52"/>
      <c r="M297" s="47"/>
      <c r="N297" s="43" t="str">
        <f t="shared" si="240"/>
        <v xml:space="preserve"> </v>
      </c>
      <c r="O297" s="27" t="str">
        <f t="shared" si="241"/>
        <v xml:space="preserve"> </v>
      </c>
      <c r="P297" s="27" t="str">
        <f t="shared" si="242"/>
        <v xml:space="preserve"> </v>
      </c>
      <c r="Q297" s="27" t="str">
        <f t="shared" si="243"/>
        <v xml:space="preserve"> </v>
      </c>
      <c r="R297" s="42"/>
      <c r="S297" s="34"/>
      <c r="T297" s="34"/>
      <c r="U297" s="42"/>
      <c r="V297" s="42"/>
      <c r="W297" s="42"/>
      <c r="X297" s="48"/>
      <c r="Y297" s="32" t="str">
        <f t="shared" si="244"/>
        <v xml:space="preserve"> </v>
      </c>
      <c r="Z297" s="34" t="str">
        <f t="shared" si="245"/>
        <v xml:space="preserve"> </v>
      </c>
      <c r="AA297" s="34" t="str">
        <f t="shared" si="246"/>
        <v xml:space="preserve"> </v>
      </c>
      <c r="AB297" s="38" t="str">
        <f t="shared" si="247"/>
        <v xml:space="preserve"> </v>
      </c>
      <c r="AC297" s="42" t="str">
        <f t="shared" si="248"/>
        <v xml:space="preserve"> </v>
      </c>
      <c r="AD297" s="32" t="str">
        <f t="shared" si="249"/>
        <v xml:space="preserve"> </v>
      </c>
      <c r="AE297" s="34" t="str">
        <f t="shared" si="250"/>
        <v xml:space="preserve"> </v>
      </c>
      <c r="AF297" s="34" t="str">
        <f t="shared" si="251"/>
        <v xml:space="preserve"> </v>
      </c>
      <c r="AG297" s="34" t="str">
        <f t="shared" si="252"/>
        <v xml:space="preserve"> </v>
      </c>
      <c r="AH297" s="34" t="str">
        <f t="shared" si="253"/>
        <v xml:space="preserve"> </v>
      </c>
    </row>
    <row r="298" spans="2:34" ht="12.75" customHeight="1" x14ac:dyDescent="0.2">
      <c r="B298" s="24"/>
      <c r="D298" s="12"/>
      <c r="E298" s="12"/>
      <c r="F298" s="71"/>
      <c r="G298" s="74"/>
      <c r="H298" s="27" t="str">
        <f t="shared" si="239"/>
        <v xml:space="preserve"> </v>
      </c>
      <c r="I298" s="71"/>
      <c r="J298" s="73"/>
      <c r="K298" s="51" t="str">
        <f t="shared" si="224"/>
        <v xml:space="preserve"> </v>
      </c>
      <c r="L298" s="52"/>
      <c r="M298" s="47"/>
      <c r="N298" s="43" t="str">
        <f t="shared" si="240"/>
        <v xml:space="preserve"> </v>
      </c>
      <c r="O298" s="27" t="str">
        <f t="shared" si="241"/>
        <v xml:space="preserve"> </v>
      </c>
      <c r="P298" s="27" t="str">
        <f t="shared" si="242"/>
        <v xml:space="preserve"> </v>
      </c>
      <c r="Q298" s="27" t="str">
        <f t="shared" si="243"/>
        <v xml:space="preserve"> </v>
      </c>
      <c r="R298" s="42"/>
      <c r="S298" s="34"/>
      <c r="T298" s="34"/>
      <c r="U298" s="42"/>
      <c r="V298" s="42"/>
      <c r="W298" s="42"/>
      <c r="X298" s="48"/>
      <c r="Y298" s="32" t="str">
        <f t="shared" si="244"/>
        <v xml:space="preserve"> </v>
      </c>
      <c r="Z298" s="34" t="str">
        <f t="shared" si="245"/>
        <v xml:space="preserve"> </v>
      </c>
      <c r="AA298" s="34" t="str">
        <f t="shared" si="246"/>
        <v xml:space="preserve"> </v>
      </c>
      <c r="AB298" s="38" t="str">
        <f t="shared" si="247"/>
        <v xml:space="preserve"> </v>
      </c>
      <c r="AC298" s="42" t="str">
        <f t="shared" si="248"/>
        <v xml:space="preserve"> </v>
      </c>
      <c r="AD298" s="32" t="str">
        <f t="shared" si="249"/>
        <v xml:space="preserve"> </v>
      </c>
      <c r="AE298" s="34" t="str">
        <f t="shared" si="250"/>
        <v xml:space="preserve"> </v>
      </c>
      <c r="AF298" s="34" t="str">
        <f t="shared" si="251"/>
        <v xml:space="preserve"> </v>
      </c>
      <c r="AG298" s="34" t="str">
        <f t="shared" si="252"/>
        <v xml:space="preserve"> </v>
      </c>
      <c r="AH298" s="34" t="str">
        <f t="shared" si="253"/>
        <v xml:space="preserve"> </v>
      </c>
    </row>
    <row r="299" spans="2:34" ht="12.75" customHeight="1" x14ac:dyDescent="0.2">
      <c r="B299" s="24"/>
      <c r="D299" s="12"/>
      <c r="E299" s="12"/>
      <c r="F299" s="71"/>
      <c r="G299" s="74"/>
      <c r="H299" s="27" t="str">
        <f t="shared" si="239"/>
        <v xml:space="preserve"> </v>
      </c>
      <c r="I299" s="71"/>
      <c r="J299" s="73"/>
      <c r="K299" s="51" t="str">
        <f t="shared" si="224"/>
        <v xml:space="preserve"> </v>
      </c>
      <c r="L299" s="52"/>
      <c r="M299" s="47"/>
      <c r="N299" s="43" t="str">
        <f t="shared" si="240"/>
        <v xml:space="preserve"> </v>
      </c>
      <c r="O299" s="27" t="str">
        <f t="shared" si="241"/>
        <v xml:space="preserve"> </v>
      </c>
      <c r="P299" s="27" t="str">
        <f t="shared" si="242"/>
        <v xml:space="preserve"> </v>
      </c>
      <c r="Q299" s="27" t="str">
        <f t="shared" si="243"/>
        <v xml:space="preserve"> </v>
      </c>
      <c r="R299" s="42"/>
      <c r="S299" s="34"/>
      <c r="T299" s="34"/>
      <c r="U299" s="42"/>
      <c r="V299" s="42"/>
      <c r="W299" s="42"/>
      <c r="X299" s="48"/>
      <c r="Y299" s="32" t="str">
        <f t="shared" si="244"/>
        <v xml:space="preserve"> </v>
      </c>
      <c r="Z299" s="34" t="str">
        <f t="shared" si="245"/>
        <v xml:space="preserve"> </v>
      </c>
      <c r="AA299" s="34" t="str">
        <f t="shared" si="246"/>
        <v xml:space="preserve"> </v>
      </c>
      <c r="AB299" s="38" t="str">
        <f t="shared" si="247"/>
        <v xml:space="preserve"> </v>
      </c>
      <c r="AC299" s="42" t="str">
        <f t="shared" si="248"/>
        <v xml:space="preserve"> </v>
      </c>
      <c r="AD299" s="32" t="str">
        <f t="shared" si="249"/>
        <v xml:space="preserve"> </v>
      </c>
      <c r="AE299" s="34" t="str">
        <f t="shared" si="250"/>
        <v xml:space="preserve"> </v>
      </c>
      <c r="AF299" s="34" t="str">
        <f t="shared" si="251"/>
        <v xml:space="preserve"> </v>
      </c>
      <c r="AG299" s="34" t="str">
        <f t="shared" si="252"/>
        <v xml:space="preserve"> </v>
      </c>
      <c r="AH299" s="34" t="str">
        <f t="shared" si="253"/>
        <v xml:space="preserve"> </v>
      </c>
    </row>
    <row r="300" spans="2:34" ht="12.75" customHeight="1" x14ac:dyDescent="0.2">
      <c r="B300" s="24"/>
      <c r="D300" s="12"/>
      <c r="E300" s="12"/>
      <c r="F300" s="71"/>
      <c r="G300" s="74"/>
      <c r="H300" s="27" t="str">
        <f t="shared" si="239"/>
        <v xml:space="preserve"> </v>
      </c>
      <c r="I300" s="71"/>
      <c r="J300" s="73"/>
      <c r="K300" s="51" t="str">
        <f t="shared" si="224"/>
        <v xml:space="preserve"> </v>
      </c>
      <c r="L300" s="52"/>
      <c r="M300" s="47"/>
      <c r="N300" s="43" t="str">
        <f t="shared" si="240"/>
        <v xml:space="preserve"> </v>
      </c>
      <c r="O300" s="27" t="str">
        <f t="shared" si="241"/>
        <v xml:space="preserve"> </v>
      </c>
      <c r="P300" s="27" t="str">
        <f t="shared" si="242"/>
        <v xml:space="preserve"> </v>
      </c>
      <c r="Q300" s="27" t="str">
        <f t="shared" si="243"/>
        <v xml:space="preserve"> </v>
      </c>
      <c r="R300" s="42"/>
      <c r="S300" s="34"/>
      <c r="T300" s="34"/>
      <c r="U300" s="42"/>
      <c r="V300" s="42"/>
      <c r="W300" s="42"/>
      <c r="X300" s="48"/>
      <c r="Y300" s="32" t="str">
        <f t="shared" si="244"/>
        <v xml:space="preserve"> </v>
      </c>
      <c r="Z300" s="34" t="str">
        <f t="shared" si="245"/>
        <v xml:space="preserve"> </v>
      </c>
      <c r="AA300" s="34" t="str">
        <f t="shared" si="246"/>
        <v xml:space="preserve"> </v>
      </c>
      <c r="AB300" s="38" t="str">
        <f t="shared" si="247"/>
        <v xml:space="preserve"> </v>
      </c>
      <c r="AC300" s="42" t="str">
        <f t="shared" si="248"/>
        <v xml:space="preserve"> </v>
      </c>
      <c r="AD300" s="32" t="str">
        <f t="shared" si="249"/>
        <v xml:space="preserve"> </v>
      </c>
      <c r="AE300" s="34" t="str">
        <f t="shared" si="250"/>
        <v xml:space="preserve"> </v>
      </c>
      <c r="AF300" s="34" t="str">
        <f t="shared" si="251"/>
        <v xml:space="preserve"> </v>
      </c>
      <c r="AG300" s="34" t="str">
        <f t="shared" si="252"/>
        <v xml:space="preserve"> </v>
      </c>
      <c r="AH300" s="34" t="str">
        <f t="shared" si="253"/>
        <v xml:space="preserve"> </v>
      </c>
    </row>
    <row r="301" spans="2:34" ht="12.75" customHeight="1" x14ac:dyDescent="0.2">
      <c r="B301" s="24"/>
      <c r="D301" s="12"/>
      <c r="E301" s="12"/>
      <c r="F301" s="71"/>
      <c r="G301" s="74"/>
      <c r="H301" s="27" t="str">
        <f t="shared" si="239"/>
        <v xml:space="preserve"> </v>
      </c>
      <c r="I301" s="71"/>
      <c r="J301" s="73"/>
      <c r="K301" s="51" t="str">
        <f t="shared" si="224"/>
        <v xml:space="preserve"> </v>
      </c>
      <c r="L301" s="52"/>
      <c r="M301" s="47"/>
      <c r="N301" s="43" t="str">
        <f t="shared" si="240"/>
        <v xml:space="preserve"> </v>
      </c>
      <c r="O301" s="27" t="str">
        <f t="shared" si="241"/>
        <v xml:space="preserve"> </v>
      </c>
      <c r="P301" s="27" t="str">
        <f t="shared" si="242"/>
        <v xml:space="preserve"> </v>
      </c>
      <c r="Q301" s="27" t="str">
        <f t="shared" si="243"/>
        <v xml:space="preserve"> </v>
      </c>
      <c r="R301" s="42"/>
      <c r="S301" s="34"/>
      <c r="T301" s="34"/>
      <c r="U301" s="42"/>
      <c r="V301" s="42"/>
      <c r="W301" s="42"/>
      <c r="X301" s="48"/>
      <c r="Y301" s="32" t="str">
        <f t="shared" si="244"/>
        <v xml:space="preserve"> </v>
      </c>
      <c r="Z301" s="34" t="str">
        <f t="shared" si="245"/>
        <v xml:space="preserve"> </v>
      </c>
      <c r="AA301" s="34" t="str">
        <f t="shared" si="246"/>
        <v xml:space="preserve"> </v>
      </c>
      <c r="AB301" s="38" t="str">
        <f t="shared" si="247"/>
        <v xml:space="preserve"> </v>
      </c>
      <c r="AC301" s="42" t="str">
        <f t="shared" si="248"/>
        <v xml:space="preserve"> </v>
      </c>
      <c r="AD301" s="32" t="str">
        <f t="shared" si="249"/>
        <v xml:space="preserve"> </v>
      </c>
      <c r="AE301" s="34" t="str">
        <f t="shared" si="250"/>
        <v xml:space="preserve"> </v>
      </c>
      <c r="AF301" s="34" t="str">
        <f t="shared" si="251"/>
        <v xml:space="preserve"> </v>
      </c>
      <c r="AG301" s="34" t="str">
        <f t="shared" si="252"/>
        <v xml:space="preserve"> </v>
      </c>
      <c r="AH301" s="34" t="str">
        <f t="shared" si="253"/>
        <v xml:space="preserve"> </v>
      </c>
    </row>
    <row r="302" spans="2:34" ht="12.75" customHeight="1" x14ac:dyDescent="0.2">
      <c r="B302" s="24"/>
      <c r="D302" s="12"/>
      <c r="E302" s="12"/>
      <c r="F302" s="71"/>
      <c r="G302" s="74"/>
      <c r="H302" s="27" t="str">
        <f t="shared" si="239"/>
        <v xml:space="preserve"> </v>
      </c>
      <c r="I302" s="71"/>
      <c r="J302" s="73"/>
      <c r="K302" s="51" t="str">
        <f t="shared" si="224"/>
        <v xml:space="preserve"> </v>
      </c>
      <c r="L302" s="52"/>
      <c r="M302" s="47"/>
      <c r="N302" s="43" t="str">
        <f t="shared" si="240"/>
        <v xml:space="preserve"> </v>
      </c>
      <c r="O302" s="27" t="str">
        <f t="shared" si="241"/>
        <v xml:space="preserve"> </v>
      </c>
      <c r="P302" s="27" t="str">
        <f t="shared" si="242"/>
        <v xml:space="preserve"> </v>
      </c>
      <c r="Q302" s="27" t="str">
        <f t="shared" si="243"/>
        <v xml:space="preserve"> </v>
      </c>
      <c r="R302" s="42"/>
      <c r="S302" s="34"/>
      <c r="T302" s="34"/>
      <c r="U302" s="42"/>
      <c r="V302" s="42"/>
      <c r="W302" s="42"/>
      <c r="X302" s="48"/>
      <c r="Y302" s="32" t="str">
        <f t="shared" si="244"/>
        <v xml:space="preserve"> </v>
      </c>
      <c r="Z302" s="34" t="str">
        <f t="shared" si="245"/>
        <v xml:space="preserve"> </v>
      </c>
      <c r="AA302" s="34" t="str">
        <f t="shared" si="246"/>
        <v xml:space="preserve"> </v>
      </c>
      <c r="AB302" s="38" t="str">
        <f t="shared" si="247"/>
        <v xml:space="preserve"> </v>
      </c>
      <c r="AC302" s="42" t="str">
        <f t="shared" si="248"/>
        <v xml:space="preserve"> </v>
      </c>
      <c r="AD302" s="32" t="str">
        <f t="shared" si="249"/>
        <v xml:space="preserve"> </v>
      </c>
      <c r="AE302" s="34" t="str">
        <f t="shared" si="250"/>
        <v xml:space="preserve"> </v>
      </c>
      <c r="AF302" s="34" t="str">
        <f t="shared" si="251"/>
        <v xml:space="preserve"> </v>
      </c>
      <c r="AG302" s="34" t="str">
        <f t="shared" si="252"/>
        <v xml:space="preserve"> </v>
      </c>
      <c r="AH302" s="34" t="str">
        <f t="shared" si="253"/>
        <v xml:space="preserve"> </v>
      </c>
    </row>
    <row r="303" spans="2:34" ht="12.75" customHeight="1" x14ac:dyDescent="0.2">
      <c r="B303" s="24"/>
      <c r="D303" s="12"/>
      <c r="E303" s="12"/>
      <c r="F303" s="71"/>
      <c r="G303" s="74"/>
      <c r="H303" s="27" t="str">
        <f t="shared" si="239"/>
        <v xml:space="preserve"> </v>
      </c>
      <c r="I303" s="71"/>
      <c r="J303" s="73"/>
      <c r="K303" s="51" t="str">
        <f t="shared" si="224"/>
        <v xml:space="preserve"> </v>
      </c>
      <c r="L303" s="52"/>
      <c r="M303" s="47"/>
      <c r="N303" s="43" t="str">
        <f t="shared" si="240"/>
        <v xml:space="preserve"> </v>
      </c>
      <c r="O303" s="27" t="str">
        <f t="shared" si="241"/>
        <v xml:space="preserve"> </v>
      </c>
      <c r="P303" s="27" t="str">
        <f t="shared" si="242"/>
        <v xml:space="preserve"> </v>
      </c>
      <c r="Q303" s="27" t="str">
        <f t="shared" si="243"/>
        <v xml:space="preserve"> </v>
      </c>
      <c r="R303" s="42"/>
      <c r="S303" s="34"/>
      <c r="T303" s="34"/>
      <c r="U303" s="42"/>
      <c r="V303" s="42"/>
      <c r="W303" s="42"/>
      <c r="X303" s="48"/>
      <c r="Y303" s="32" t="str">
        <f t="shared" si="244"/>
        <v xml:space="preserve"> </v>
      </c>
      <c r="Z303" s="34" t="str">
        <f t="shared" si="245"/>
        <v xml:space="preserve"> </v>
      </c>
      <c r="AA303" s="34" t="str">
        <f t="shared" si="246"/>
        <v xml:space="preserve"> </v>
      </c>
      <c r="AB303" s="38" t="str">
        <f t="shared" si="247"/>
        <v xml:space="preserve"> </v>
      </c>
      <c r="AC303" s="42" t="str">
        <f t="shared" si="248"/>
        <v xml:space="preserve"> </v>
      </c>
      <c r="AD303" s="32" t="str">
        <f t="shared" si="249"/>
        <v xml:space="preserve"> </v>
      </c>
      <c r="AE303" s="34" t="str">
        <f t="shared" si="250"/>
        <v xml:space="preserve"> </v>
      </c>
      <c r="AF303" s="34" t="str">
        <f t="shared" si="251"/>
        <v xml:space="preserve"> </v>
      </c>
      <c r="AG303" s="34" t="str">
        <f t="shared" si="252"/>
        <v xml:space="preserve"> </v>
      </c>
      <c r="AH303" s="34" t="str">
        <f t="shared" si="253"/>
        <v xml:space="preserve"> </v>
      </c>
    </row>
    <row r="304" spans="2:34" ht="12.75" customHeight="1" x14ac:dyDescent="0.2">
      <c r="B304" s="24"/>
      <c r="D304" s="12"/>
      <c r="E304" s="12"/>
      <c r="F304" s="71"/>
      <c r="G304" s="74"/>
      <c r="H304" s="27" t="str">
        <f t="shared" si="239"/>
        <v xml:space="preserve"> </v>
      </c>
      <c r="I304" s="71"/>
      <c r="J304" s="73"/>
      <c r="K304" s="51" t="str">
        <f t="shared" si="224"/>
        <v xml:space="preserve"> </v>
      </c>
      <c r="L304" s="52"/>
      <c r="M304" s="47"/>
      <c r="N304" s="43" t="str">
        <f t="shared" si="240"/>
        <v xml:space="preserve"> </v>
      </c>
      <c r="O304" s="27" t="str">
        <f t="shared" si="241"/>
        <v xml:space="preserve"> </v>
      </c>
      <c r="P304" s="27" t="str">
        <f t="shared" si="242"/>
        <v xml:space="preserve"> </v>
      </c>
      <c r="Q304" s="27" t="str">
        <f t="shared" si="243"/>
        <v xml:space="preserve"> </v>
      </c>
      <c r="R304" s="42"/>
      <c r="S304" s="34"/>
      <c r="T304" s="34"/>
      <c r="U304" s="42"/>
      <c r="V304" s="42"/>
      <c r="W304" s="42"/>
      <c r="X304" s="48"/>
      <c r="Y304" s="32" t="str">
        <f t="shared" si="244"/>
        <v xml:space="preserve"> </v>
      </c>
      <c r="Z304" s="34" t="str">
        <f t="shared" si="245"/>
        <v xml:space="preserve"> </v>
      </c>
      <c r="AA304" s="34" t="str">
        <f t="shared" si="246"/>
        <v xml:space="preserve"> </v>
      </c>
      <c r="AB304" s="38" t="str">
        <f t="shared" si="247"/>
        <v xml:space="preserve"> </v>
      </c>
      <c r="AC304" s="42" t="str">
        <f t="shared" si="248"/>
        <v xml:space="preserve"> </v>
      </c>
      <c r="AD304" s="32" t="str">
        <f t="shared" si="249"/>
        <v xml:space="preserve"> </v>
      </c>
      <c r="AE304" s="34" t="str">
        <f t="shared" si="250"/>
        <v xml:space="preserve"> </v>
      </c>
      <c r="AF304" s="34" t="str">
        <f t="shared" si="251"/>
        <v xml:space="preserve"> </v>
      </c>
      <c r="AG304" s="34" t="str">
        <f t="shared" si="252"/>
        <v xml:space="preserve"> </v>
      </c>
      <c r="AH304" s="34" t="str">
        <f t="shared" si="253"/>
        <v xml:space="preserve"> </v>
      </c>
    </row>
    <row r="305" spans="2:34" ht="12.75" customHeight="1" x14ac:dyDescent="0.2">
      <c r="B305" s="24"/>
      <c r="D305" s="12"/>
      <c r="E305" s="12"/>
      <c r="F305" s="71"/>
      <c r="G305" s="74"/>
      <c r="H305" s="27" t="str">
        <f t="shared" si="239"/>
        <v xml:space="preserve"> </v>
      </c>
      <c r="I305" s="71"/>
      <c r="J305" s="73"/>
      <c r="K305" s="51" t="str">
        <f t="shared" si="224"/>
        <v xml:space="preserve"> </v>
      </c>
      <c r="L305" s="52"/>
      <c r="M305" s="47"/>
      <c r="N305" s="43" t="str">
        <f t="shared" si="240"/>
        <v xml:space="preserve"> </v>
      </c>
      <c r="O305" s="27" t="str">
        <f t="shared" si="241"/>
        <v xml:space="preserve"> </v>
      </c>
      <c r="P305" s="27" t="str">
        <f t="shared" si="242"/>
        <v xml:space="preserve"> </v>
      </c>
      <c r="Q305" s="27" t="str">
        <f t="shared" si="243"/>
        <v xml:space="preserve"> </v>
      </c>
      <c r="R305" s="42"/>
      <c r="S305" s="34"/>
      <c r="T305" s="34"/>
      <c r="U305" s="42"/>
      <c r="V305" s="42"/>
      <c r="W305" s="42"/>
      <c r="X305" s="48"/>
      <c r="Y305" s="32" t="str">
        <f t="shared" si="244"/>
        <v xml:space="preserve"> </v>
      </c>
      <c r="Z305" s="34" t="str">
        <f t="shared" si="245"/>
        <v xml:space="preserve"> </v>
      </c>
      <c r="AA305" s="34" t="str">
        <f t="shared" si="246"/>
        <v xml:space="preserve"> </v>
      </c>
      <c r="AB305" s="38" t="str">
        <f t="shared" si="247"/>
        <v xml:space="preserve"> </v>
      </c>
      <c r="AC305" s="42" t="str">
        <f t="shared" si="248"/>
        <v xml:space="preserve"> </v>
      </c>
      <c r="AD305" s="32" t="str">
        <f t="shared" si="249"/>
        <v xml:space="preserve"> </v>
      </c>
      <c r="AE305" s="34" t="str">
        <f t="shared" si="250"/>
        <v xml:space="preserve"> </v>
      </c>
      <c r="AF305" s="34" t="str">
        <f t="shared" si="251"/>
        <v xml:space="preserve"> </v>
      </c>
      <c r="AG305" s="34" t="str">
        <f t="shared" si="252"/>
        <v xml:space="preserve"> </v>
      </c>
      <c r="AH305" s="34" t="str">
        <f t="shared" si="253"/>
        <v xml:space="preserve"> </v>
      </c>
    </row>
    <row r="306" spans="2:34" ht="12.75" customHeight="1" x14ac:dyDescent="0.2">
      <c r="B306" s="24"/>
      <c r="D306" s="12"/>
      <c r="E306" s="12"/>
      <c r="F306" s="71"/>
      <c r="G306" s="74"/>
      <c r="H306" s="27" t="str">
        <f t="shared" si="239"/>
        <v xml:space="preserve"> </v>
      </c>
      <c r="I306" s="71"/>
      <c r="J306" s="73"/>
      <c r="K306" s="51" t="str">
        <f t="shared" si="224"/>
        <v xml:space="preserve"> </v>
      </c>
      <c r="L306" s="52"/>
      <c r="M306" s="47"/>
      <c r="N306" s="43" t="str">
        <f t="shared" si="240"/>
        <v xml:space="preserve"> </v>
      </c>
      <c r="O306" s="27" t="str">
        <f t="shared" si="241"/>
        <v xml:space="preserve"> </v>
      </c>
      <c r="P306" s="27" t="str">
        <f t="shared" si="242"/>
        <v xml:space="preserve"> </v>
      </c>
      <c r="Q306" s="27" t="str">
        <f t="shared" si="243"/>
        <v xml:space="preserve"> </v>
      </c>
      <c r="R306" s="42"/>
      <c r="S306" s="34"/>
      <c r="T306" s="34"/>
      <c r="U306" s="42"/>
      <c r="V306" s="42"/>
      <c r="W306" s="42"/>
      <c r="X306" s="48"/>
      <c r="Y306" s="32" t="str">
        <f t="shared" si="244"/>
        <v xml:space="preserve"> </v>
      </c>
      <c r="Z306" s="34" t="str">
        <f t="shared" si="245"/>
        <v xml:space="preserve"> </v>
      </c>
      <c r="AA306" s="34" t="str">
        <f t="shared" si="246"/>
        <v xml:space="preserve"> </v>
      </c>
      <c r="AB306" s="38" t="str">
        <f t="shared" si="247"/>
        <v xml:space="preserve"> </v>
      </c>
      <c r="AC306" s="42" t="str">
        <f t="shared" si="248"/>
        <v xml:space="preserve"> </v>
      </c>
      <c r="AD306" s="32" t="str">
        <f t="shared" si="249"/>
        <v xml:space="preserve"> </v>
      </c>
      <c r="AE306" s="34" t="str">
        <f t="shared" si="250"/>
        <v xml:space="preserve"> </v>
      </c>
      <c r="AF306" s="34" t="str">
        <f t="shared" si="251"/>
        <v xml:space="preserve"> </v>
      </c>
      <c r="AG306" s="34" t="str">
        <f t="shared" si="252"/>
        <v xml:space="preserve"> </v>
      </c>
      <c r="AH306" s="34" t="str">
        <f t="shared" si="253"/>
        <v xml:space="preserve"> </v>
      </c>
    </row>
    <row r="307" spans="2:34" ht="12.75" customHeight="1" x14ac:dyDescent="0.2">
      <c r="B307" s="24"/>
      <c r="D307" s="12"/>
      <c r="E307" s="12"/>
      <c r="F307" s="71"/>
      <c r="G307" s="74"/>
      <c r="H307" s="27" t="str">
        <f t="shared" si="239"/>
        <v xml:space="preserve"> </v>
      </c>
      <c r="I307" s="71"/>
      <c r="J307" s="73"/>
      <c r="K307" s="51" t="str">
        <f t="shared" si="224"/>
        <v xml:space="preserve"> </v>
      </c>
      <c r="L307" s="52"/>
      <c r="M307" s="47"/>
      <c r="N307" s="43" t="str">
        <f t="shared" si="240"/>
        <v xml:space="preserve"> </v>
      </c>
      <c r="O307" s="27" t="str">
        <f t="shared" si="241"/>
        <v xml:space="preserve"> </v>
      </c>
      <c r="P307" s="27" t="str">
        <f t="shared" si="242"/>
        <v xml:space="preserve"> </v>
      </c>
      <c r="Q307" s="27" t="str">
        <f t="shared" si="243"/>
        <v xml:space="preserve"> </v>
      </c>
      <c r="R307" s="42"/>
      <c r="S307" s="34"/>
      <c r="T307" s="34"/>
      <c r="U307" s="42"/>
      <c r="V307" s="42"/>
      <c r="W307" s="42"/>
      <c r="X307" s="48"/>
      <c r="Y307" s="32" t="str">
        <f t="shared" si="244"/>
        <v xml:space="preserve"> </v>
      </c>
      <c r="Z307" s="34" t="str">
        <f t="shared" si="245"/>
        <v xml:space="preserve"> </v>
      </c>
      <c r="AA307" s="34" t="str">
        <f t="shared" si="246"/>
        <v xml:space="preserve"> </v>
      </c>
      <c r="AB307" s="38" t="str">
        <f t="shared" si="247"/>
        <v xml:space="preserve"> </v>
      </c>
      <c r="AC307" s="42" t="str">
        <f t="shared" si="248"/>
        <v xml:space="preserve"> </v>
      </c>
      <c r="AD307" s="32" t="str">
        <f t="shared" si="249"/>
        <v xml:space="preserve"> </v>
      </c>
      <c r="AE307" s="34" t="str">
        <f t="shared" si="250"/>
        <v xml:space="preserve"> </v>
      </c>
      <c r="AF307" s="34" t="str">
        <f t="shared" si="251"/>
        <v xml:space="preserve"> </v>
      </c>
      <c r="AG307" s="34" t="str">
        <f t="shared" si="252"/>
        <v xml:space="preserve"> </v>
      </c>
      <c r="AH307" s="34" t="str">
        <f t="shared" si="253"/>
        <v xml:space="preserve"> </v>
      </c>
    </row>
    <row r="308" spans="2:34" ht="12.75" customHeight="1" x14ac:dyDescent="0.2">
      <c r="B308" s="24"/>
      <c r="D308" s="12"/>
      <c r="E308" s="12"/>
      <c r="F308" s="71"/>
      <c r="G308" s="74"/>
      <c r="H308" s="27" t="str">
        <f t="shared" si="239"/>
        <v xml:space="preserve"> </v>
      </c>
      <c r="I308" s="71"/>
      <c r="J308" s="73"/>
      <c r="K308" s="51" t="str">
        <f t="shared" si="224"/>
        <v xml:space="preserve"> </v>
      </c>
      <c r="L308" s="52"/>
      <c r="M308" s="47"/>
      <c r="N308" s="43" t="str">
        <f t="shared" si="240"/>
        <v xml:space="preserve"> </v>
      </c>
      <c r="O308" s="27" t="str">
        <f t="shared" si="241"/>
        <v xml:space="preserve"> </v>
      </c>
      <c r="P308" s="27" t="str">
        <f t="shared" si="242"/>
        <v xml:space="preserve"> </v>
      </c>
      <c r="Q308" s="27" t="str">
        <f t="shared" si="243"/>
        <v xml:space="preserve"> </v>
      </c>
      <c r="R308" s="42"/>
      <c r="S308" s="34"/>
      <c r="T308" s="34"/>
      <c r="U308" s="42"/>
      <c r="V308" s="42"/>
      <c r="W308" s="42"/>
      <c r="X308" s="48"/>
      <c r="Y308" s="32" t="str">
        <f t="shared" si="244"/>
        <v xml:space="preserve"> </v>
      </c>
      <c r="Z308" s="34" t="str">
        <f t="shared" si="245"/>
        <v xml:space="preserve"> </v>
      </c>
      <c r="AA308" s="34" t="str">
        <f t="shared" si="246"/>
        <v xml:space="preserve"> </v>
      </c>
      <c r="AB308" s="38" t="str">
        <f t="shared" si="247"/>
        <v xml:space="preserve"> </v>
      </c>
      <c r="AC308" s="42" t="str">
        <f t="shared" si="248"/>
        <v xml:space="preserve"> </v>
      </c>
      <c r="AD308" s="32" t="str">
        <f t="shared" si="249"/>
        <v xml:space="preserve"> </v>
      </c>
      <c r="AE308" s="34" t="str">
        <f t="shared" si="250"/>
        <v xml:space="preserve"> </v>
      </c>
      <c r="AF308" s="34" t="str">
        <f t="shared" si="251"/>
        <v xml:space="preserve"> </v>
      </c>
      <c r="AG308" s="34" t="str">
        <f t="shared" si="252"/>
        <v xml:space="preserve"> </v>
      </c>
      <c r="AH308" s="34" t="str">
        <f t="shared" si="253"/>
        <v xml:space="preserve"> </v>
      </c>
    </row>
    <row r="309" spans="2:34" ht="12.75" customHeight="1" x14ac:dyDescent="0.2">
      <c r="B309" s="24"/>
      <c r="D309" s="12"/>
      <c r="E309" s="12"/>
      <c r="F309" s="71"/>
      <c r="G309" s="74"/>
      <c r="H309" s="27" t="str">
        <f t="shared" si="239"/>
        <v xml:space="preserve"> </v>
      </c>
      <c r="I309" s="71"/>
      <c r="J309" s="73"/>
      <c r="K309" s="51" t="str">
        <f t="shared" si="224"/>
        <v xml:space="preserve"> </v>
      </c>
      <c r="L309" s="52"/>
      <c r="M309" s="47"/>
      <c r="N309" s="43" t="str">
        <f t="shared" si="240"/>
        <v xml:space="preserve"> </v>
      </c>
      <c r="O309" s="27" t="str">
        <f t="shared" si="241"/>
        <v xml:space="preserve"> </v>
      </c>
      <c r="P309" s="27" t="str">
        <f t="shared" si="242"/>
        <v xml:space="preserve"> </v>
      </c>
      <c r="Q309" s="27" t="str">
        <f t="shared" si="243"/>
        <v xml:space="preserve"> </v>
      </c>
      <c r="R309" s="42"/>
      <c r="S309" s="34"/>
      <c r="T309" s="34"/>
      <c r="U309" s="42"/>
      <c r="V309" s="42"/>
      <c r="W309" s="42"/>
      <c r="X309" s="48"/>
      <c r="Y309" s="32" t="str">
        <f t="shared" si="244"/>
        <v xml:space="preserve"> </v>
      </c>
      <c r="Z309" s="34" t="str">
        <f t="shared" si="245"/>
        <v xml:space="preserve"> </v>
      </c>
      <c r="AA309" s="34" t="str">
        <f t="shared" si="246"/>
        <v xml:space="preserve"> </v>
      </c>
      <c r="AB309" s="38" t="str">
        <f t="shared" si="247"/>
        <v xml:space="preserve"> </v>
      </c>
      <c r="AC309" s="42" t="str">
        <f t="shared" si="248"/>
        <v xml:space="preserve"> </v>
      </c>
      <c r="AD309" s="32" t="str">
        <f t="shared" si="249"/>
        <v xml:space="preserve"> </v>
      </c>
      <c r="AE309" s="34" t="str">
        <f t="shared" si="250"/>
        <v xml:space="preserve"> </v>
      </c>
      <c r="AF309" s="34" t="str">
        <f t="shared" si="251"/>
        <v xml:space="preserve"> </v>
      </c>
      <c r="AG309" s="34" t="str">
        <f t="shared" si="252"/>
        <v xml:space="preserve"> </v>
      </c>
      <c r="AH309" s="34" t="str">
        <f t="shared" si="253"/>
        <v xml:space="preserve"> </v>
      </c>
    </row>
    <row r="310" spans="2:34" ht="12.75" customHeight="1" x14ac:dyDescent="0.2">
      <c r="B310" s="24"/>
      <c r="D310" s="12"/>
      <c r="E310" s="12"/>
      <c r="F310" s="71"/>
      <c r="G310" s="74"/>
      <c r="H310" s="27" t="str">
        <f t="shared" si="239"/>
        <v xml:space="preserve"> </v>
      </c>
      <c r="I310" s="71"/>
      <c r="J310" s="73"/>
      <c r="K310" s="51" t="str">
        <f t="shared" si="224"/>
        <v xml:space="preserve"> </v>
      </c>
      <c r="L310" s="52"/>
      <c r="M310" s="47"/>
      <c r="N310" s="43" t="str">
        <f t="shared" si="240"/>
        <v xml:space="preserve"> </v>
      </c>
      <c r="O310" s="27" t="str">
        <f t="shared" si="241"/>
        <v xml:space="preserve"> </v>
      </c>
      <c r="P310" s="27" t="str">
        <f t="shared" si="242"/>
        <v xml:space="preserve"> </v>
      </c>
      <c r="Q310" s="27" t="str">
        <f t="shared" si="243"/>
        <v xml:space="preserve"> </v>
      </c>
      <c r="R310" s="42"/>
      <c r="S310" s="34"/>
      <c r="T310" s="34"/>
      <c r="U310" s="42"/>
      <c r="V310" s="42"/>
      <c r="W310" s="42"/>
      <c r="X310" s="48"/>
      <c r="Y310" s="32" t="str">
        <f t="shared" si="244"/>
        <v xml:space="preserve"> </v>
      </c>
      <c r="Z310" s="34" t="str">
        <f t="shared" si="245"/>
        <v xml:space="preserve"> </v>
      </c>
      <c r="AA310" s="34" t="str">
        <f t="shared" si="246"/>
        <v xml:space="preserve"> </v>
      </c>
      <c r="AB310" s="38" t="str">
        <f t="shared" si="247"/>
        <v xml:space="preserve"> </v>
      </c>
      <c r="AC310" s="42" t="str">
        <f t="shared" si="248"/>
        <v xml:space="preserve"> </v>
      </c>
      <c r="AD310" s="32" t="str">
        <f t="shared" si="249"/>
        <v xml:space="preserve"> </v>
      </c>
      <c r="AE310" s="34" t="str">
        <f t="shared" si="250"/>
        <v xml:space="preserve"> </v>
      </c>
      <c r="AF310" s="34" t="str">
        <f t="shared" si="251"/>
        <v xml:space="preserve"> </v>
      </c>
      <c r="AG310" s="34" t="str">
        <f t="shared" si="252"/>
        <v xml:space="preserve"> </v>
      </c>
      <c r="AH310" s="34" t="str">
        <f t="shared" si="253"/>
        <v xml:space="preserve"> </v>
      </c>
    </row>
    <row r="311" spans="2:34" ht="12.75" customHeight="1" x14ac:dyDescent="0.2">
      <c r="B311" s="24"/>
      <c r="D311" s="12"/>
      <c r="E311" s="12"/>
      <c r="F311" s="71"/>
      <c r="G311" s="74"/>
      <c r="H311" s="27" t="str">
        <f t="shared" si="239"/>
        <v xml:space="preserve"> </v>
      </c>
      <c r="I311" s="71"/>
      <c r="J311" s="73"/>
      <c r="K311" s="51" t="str">
        <f t="shared" si="224"/>
        <v xml:space="preserve"> </v>
      </c>
      <c r="L311" s="52"/>
      <c r="M311" s="47"/>
      <c r="N311" s="43" t="str">
        <f t="shared" si="240"/>
        <v xml:space="preserve"> </v>
      </c>
      <c r="O311" s="27" t="str">
        <f t="shared" si="241"/>
        <v xml:space="preserve"> </v>
      </c>
      <c r="P311" s="27" t="str">
        <f t="shared" si="242"/>
        <v xml:space="preserve"> </v>
      </c>
      <c r="Q311" s="27" t="str">
        <f t="shared" si="243"/>
        <v xml:space="preserve"> </v>
      </c>
      <c r="R311" s="42"/>
      <c r="S311" s="34"/>
      <c r="T311" s="34"/>
      <c r="U311" s="42"/>
      <c r="V311" s="42"/>
      <c r="W311" s="42"/>
      <c r="X311" s="48"/>
      <c r="Y311" s="32" t="str">
        <f t="shared" si="244"/>
        <v xml:space="preserve"> </v>
      </c>
      <c r="Z311" s="34" t="str">
        <f t="shared" si="245"/>
        <v xml:space="preserve"> </v>
      </c>
      <c r="AA311" s="34" t="str">
        <f t="shared" si="246"/>
        <v xml:space="preserve"> </v>
      </c>
      <c r="AB311" s="38" t="str">
        <f t="shared" si="247"/>
        <v xml:space="preserve"> </v>
      </c>
      <c r="AC311" s="42" t="str">
        <f t="shared" si="248"/>
        <v xml:space="preserve"> </v>
      </c>
      <c r="AD311" s="32" t="str">
        <f t="shared" si="249"/>
        <v xml:space="preserve"> </v>
      </c>
      <c r="AE311" s="34" t="str">
        <f t="shared" si="250"/>
        <v xml:space="preserve"> </v>
      </c>
      <c r="AF311" s="34" t="str">
        <f t="shared" si="251"/>
        <v xml:space="preserve"> </v>
      </c>
      <c r="AG311" s="34" t="str">
        <f t="shared" si="252"/>
        <v xml:space="preserve"> </v>
      </c>
      <c r="AH311" s="34" t="str">
        <f t="shared" si="253"/>
        <v xml:space="preserve"> </v>
      </c>
    </row>
    <row r="312" spans="2:34" ht="12.75" customHeight="1" x14ac:dyDescent="0.2">
      <c r="B312" s="24"/>
      <c r="D312" s="12"/>
      <c r="E312" s="12"/>
      <c r="F312" s="71"/>
      <c r="G312" s="74"/>
      <c r="H312" s="27" t="str">
        <f t="shared" si="239"/>
        <v xml:space="preserve"> </v>
      </c>
      <c r="I312" s="71"/>
      <c r="J312" s="73"/>
      <c r="K312" s="51" t="str">
        <f t="shared" si="224"/>
        <v xml:space="preserve"> </v>
      </c>
      <c r="L312" s="52"/>
      <c r="M312" s="47"/>
      <c r="N312" s="43" t="str">
        <f t="shared" si="240"/>
        <v xml:space="preserve"> </v>
      </c>
      <c r="O312" s="27" t="str">
        <f t="shared" si="241"/>
        <v xml:space="preserve"> </v>
      </c>
      <c r="P312" s="27" t="str">
        <f t="shared" si="242"/>
        <v xml:space="preserve"> </v>
      </c>
      <c r="Q312" s="27" t="str">
        <f t="shared" si="243"/>
        <v xml:space="preserve"> </v>
      </c>
      <c r="R312" s="42"/>
      <c r="S312" s="34"/>
      <c r="T312" s="34"/>
      <c r="U312" s="42"/>
      <c r="V312" s="42"/>
      <c r="W312" s="42"/>
      <c r="X312" s="48"/>
      <c r="Y312" s="32" t="str">
        <f t="shared" si="244"/>
        <v xml:space="preserve"> </v>
      </c>
      <c r="Z312" s="34" t="str">
        <f t="shared" si="245"/>
        <v xml:space="preserve"> </v>
      </c>
      <c r="AA312" s="34" t="str">
        <f t="shared" si="246"/>
        <v xml:space="preserve"> </v>
      </c>
      <c r="AB312" s="38" t="str">
        <f t="shared" si="247"/>
        <v xml:space="preserve"> </v>
      </c>
      <c r="AC312" s="42" t="str">
        <f t="shared" si="248"/>
        <v xml:space="preserve"> </v>
      </c>
      <c r="AD312" s="32" t="str">
        <f t="shared" si="249"/>
        <v xml:space="preserve"> </v>
      </c>
      <c r="AE312" s="34" t="str">
        <f t="shared" si="250"/>
        <v xml:space="preserve"> </v>
      </c>
      <c r="AF312" s="34" t="str">
        <f t="shared" si="251"/>
        <v xml:space="preserve"> </v>
      </c>
      <c r="AG312" s="34" t="str">
        <f t="shared" si="252"/>
        <v xml:space="preserve"> </v>
      </c>
      <c r="AH312" s="34" t="str">
        <f t="shared" si="253"/>
        <v xml:space="preserve"> </v>
      </c>
    </row>
    <row r="313" spans="2:34" ht="12.75" customHeight="1" x14ac:dyDescent="0.2">
      <c r="B313" s="24"/>
      <c r="D313" s="12"/>
      <c r="E313" s="12"/>
      <c r="F313" s="71"/>
      <c r="G313" s="74"/>
      <c r="H313" s="27" t="str">
        <f t="shared" si="239"/>
        <v xml:space="preserve"> </v>
      </c>
      <c r="I313" s="71"/>
      <c r="J313" s="73"/>
      <c r="K313" s="51" t="str">
        <f t="shared" si="224"/>
        <v xml:space="preserve"> </v>
      </c>
      <c r="L313" s="52"/>
      <c r="M313" s="47"/>
      <c r="N313" s="43" t="str">
        <f t="shared" si="240"/>
        <v xml:space="preserve"> </v>
      </c>
      <c r="O313" s="27" t="str">
        <f t="shared" si="241"/>
        <v xml:space="preserve"> </v>
      </c>
      <c r="P313" s="27" t="str">
        <f t="shared" si="242"/>
        <v xml:space="preserve"> </v>
      </c>
      <c r="Q313" s="27" t="str">
        <f t="shared" si="243"/>
        <v xml:space="preserve"> </v>
      </c>
      <c r="R313" s="42"/>
      <c r="S313" s="34"/>
      <c r="T313" s="34"/>
      <c r="U313" s="42"/>
      <c r="V313" s="42"/>
      <c r="W313" s="42"/>
      <c r="X313" s="48"/>
      <c r="Y313" s="32" t="str">
        <f t="shared" si="244"/>
        <v xml:space="preserve"> </v>
      </c>
      <c r="Z313" s="34" t="str">
        <f t="shared" si="245"/>
        <v xml:space="preserve"> </v>
      </c>
      <c r="AA313" s="34" t="str">
        <f t="shared" si="246"/>
        <v xml:space="preserve"> </v>
      </c>
      <c r="AB313" s="38" t="str">
        <f t="shared" si="247"/>
        <v xml:space="preserve"> </v>
      </c>
      <c r="AC313" s="42" t="str">
        <f t="shared" si="248"/>
        <v xml:space="preserve"> </v>
      </c>
      <c r="AD313" s="32" t="str">
        <f t="shared" si="249"/>
        <v xml:space="preserve"> </v>
      </c>
      <c r="AE313" s="34" t="str">
        <f t="shared" si="250"/>
        <v xml:space="preserve"> </v>
      </c>
      <c r="AF313" s="34" t="str">
        <f t="shared" si="251"/>
        <v xml:space="preserve"> </v>
      </c>
      <c r="AG313" s="34" t="str">
        <f t="shared" si="252"/>
        <v xml:space="preserve"> </v>
      </c>
      <c r="AH313" s="34" t="str">
        <f t="shared" si="253"/>
        <v xml:space="preserve"> </v>
      </c>
    </row>
    <row r="314" spans="2:34" ht="12.75" customHeight="1" x14ac:dyDescent="0.2">
      <c r="B314" s="24"/>
      <c r="D314" s="12"/>
      <c r="E314" s="12"/>
      <c r="F314" s="71"/>
      <c r="G314" s="74"/>
      <c r="H314" s="27" t="str">
        <f t="shared" si="239"/>
        <v xml:space="preserve"> </v>
      </c>
      <c r="I314" s="71"/>
      <c r="J314" s="73"/>
      <c r="K314" s="51" t="str">
        <f t="shared" si="224"/>
        <v xml:space="preserve"> </v>
      </c>
      <c r="L314" s="52"/>
      <c r="M314" s="47"/>
      <c r="N314" s="43" t="str">
        <f t="shared" si="240"/>
        <v xml:space="preserve"> </v>
      </c>
      <c r="O314" s="27" t="str">
        <f t="shared" si="241"/>
        <v xml:space="preserve"> </v>
      </c>
      <c r="P314" s="27" t="str">
        <f t="shared" si="242"/>
        <v xml:space="preserve"> </v>
      </c>
      <c r="Q314" s="27" t="str">
        <f t="shared" si="243"/>
        <v xml:space="preserve"> </v>
      </c>
      <c r="R314" s="42"/>
      <c r="S314" s="34"/>
      <c r="T314" s="34"/>
      <c r="U314" s="42"/>
      <c r="V314" s="42"/>
      <c r="W314" s="42"/>
      <c r="X314" s="48"/>
      <c r="Y314" s="32" t="str">
        <f t="shared" si="244"/>
        <v xml:space="preserve"> </v>
      </c>
      <c r="Z314" s="34" t="str">
        <f t="shared" si="245"/>
        <v xml:space="preserve"> </v>
      </c>
      <c r="AA314" s="34" t="str">
        <f t="shared" si="246"/>
        <v xml:space="preserve"> </v>
      </c>
      <c r="AB314" s="38" t="str">
        <f t="shared" si="247"/>
        <v xml:space="preserve"> </v>
      </c>
      <c r="AC314" s="42" t="str">
        <f t="shared" si="248"/>
        <v xml:space="preserve"> </v>
      </c>
      <c r="AD314" s="32" t="str">
        <f t="shared" si="249"/>
        <v xml:space="preserve"> </v>
      </c>
      <c r="AE314" s="34" t="str">
        <f t="shared" si="250"/>
        <v xml:space="preserve"> </v>
      </c>
      <c r="AF314" s="34" t="str">
        <f t="shared" si="251"/>
        <v xml:space="preserve"> </v>
      </c>
      <c r="AG314" s="34" t="str">
        <f t="shared" si="252"/>
        <v xml:space="preserve"> </v>
      </c>
      <c r="AH314" s="34" t="str">
        <f t="shared" si="253"/>
        <v xml:space="preserve"> </v>
      </c>
    </row>
    <row r="315" spans="2:34" ht="12.75" customHeight="1" x14ac:dyDescent="0.2">
      <c r="B315" s="24"/>
      <c r="D315" s="12"/>
      <c r="E315" s="12"/>
      <c r="F315" s="71"/>
      <c r="G315" s="74"/>
      <c r="H315" s="27" t="str">
        <f t="shared" si="239"/>
        <v xml:space="preserve"> </v>
      </c>
      <c r="I315" s="71"/>
      <c r="J315" s="73"/>
      <c r="K315" s="51" t="str">
        <f t="shared" si="224"/>
        <v xml:space="preserve"> </v>
      </c>
      <c r="L315" s="52"/>
      <c r="M315" s="47"/>
      <c r="N315" s="43" t="str">
        <f t="shared" si="240"/>
        <v xml:space="preserve"> </v>
      </c>
      <c r="O315" s="27" t="str">
        <f t="shared" si="241"/>
        <v xml:space="preserve"> </v>
      </c>
      <c r="P315" s="27" t="str">
        <f t="shared" si="242"/>
        <v xml:space="preserve"> </v>
      </c>
      <c r="Q315" s="27" t="str">
        <f t="shared" si="243"/>
        <v xml:space="preserve"> </v>
      </c>
      <c r="R315" s="42"/>
      <c r="S315" s="34"/>
      <c r="T315" s="34"/>
      <c r="U315" s="42"/>
      <c r="V315" s="42"/>
      <c r="W315" s="42"/>
      <c r="X315" s="48"/>
      <c r="Y315" s="32" t="str">
        <f t="shared" si="244"/>
        <v xml:space="preserve"> </v>
      </c>
      <c r="Z315" s="34" t="str">
        <f t="shared" si="245"/>
        <v xml:space="preserve"> </v>
      </c>
      <c r="AA315" s="34" t="str">
        <f t="shared" si="246"/>
        <v xml:space="preserve"> </v>
      </c>
      <c r="AB315" s="38" t="str">
        <f t="shared" si="247"/>
        <v xml:space="preserve"> </v>
      </c>
      <c r="AC315" s="42" t="str">
        <f t="shared" si="248"/>
        <v xml:space="preserve"> </v>
      </c>
      <c r="AD315" s="32" t="str">
        <f t="shared" si="249"/>
        <v xml:space="preserve"> </v>
      </c>
      <c r="AE315" s="34" t="str">
        <f t="shared" si="250"/>
        <v xml:space="preserve"> </v>
      </c>
      <c r="AF315" s="34" t="str">
        <f t="shared" si="251"/>
        <v xml:space="preserve"> </v>
      </c>
      <c r="AG315" s="34" t="str">
        <f t="shared" si="252"/>
        <v xml:space="preserve"> </v>
      </c>
      <c r="AH315" s="34" t="str">
        <f t="shared" si="253"/>
        <v xml:space="preserve"> </v>
      </c>
    </row>
    <row r="316" spans="2:34" ht="12.75" customHeight="1" x14ac:dyDescent="0.2">
      <c r="B316" s="24"/>
      <c r="D316" s="12"/>
      <c r="E316" s="12"/>
      <c r="F316" s="71"/>
      <c r="G316" s="74"/>
      <c r="H316" s="27" t="str">
        <f t="shared" si="239"/>
        <v xml:space="preserve"> </v>
      </c>
      <c r="I316" s="71"/>
      <c r="J316" s="73"/>
      <c r="K316" s="51" t="str">
        <f t="shared" si="224"/>
        <v xml:space="preserve"> </v>
      </c>
      <c r="L316" s="52"/>
      <c r="M316" s="47"/>
      <c r="N316" s="43" t="str">
        <f t="shared" si="240"/>
        <v xml:space="preserve"> </v>
      </c>
      <c r="O316" s="27" t="str">
        <f t="shared" si="241"/>
        <v xml:space="preserve"> </v>
      </c>
      <c r="P316" s="27" t="str">
        <f t="shared" si="242"/>
        <v xml:space="preserve"> </v>
      </c>
      <c r="Q316" s="27" t="str">
        <f t="shared" si="243"/>
        <v xml:space="preserve"> </v>
      </c>
      <c r="R316" s="42"/>
      <c r="S316" s="34"/>
      <c r="T316" s="34"/>
      <c r="U316" s="42"/>
      <c r="V316" s="42"/>
      <c r="W316" s="42"/>
      <c r="X316" s="48"/>
      <c r="Y316" s="32" t="str">
        <f t="shared" si="244"/>
        <v xml:space="preserve"> </v>
      </c>
      <c r="Z316" s="34" t="str">
        <f t="shared" si="245"/>
        <v xml:space="preserve"> </v>
      </c>
      <c r="AA316" s="34" t="str">
        <f t="shared" si="246"/>
        <v xml:space="preserve"> </v>
      </c>
      <c r="AB316" s="38" t="str">
        <f t="shared" si="247"/>
        <v xml:space="preserve"> </v>
      </c>
      <c r="AC316" s="42" t="str">
        <f t="shared" si="248"/>
        <v xml:space="preserve"> </v>
      </c>
      <c r="AD316" s="32" t="str">
        <f t="shared" si="249"/>
        <v xml:space="preserve"> </v>
      </c>
      <c r="AE316" s="34" t="str">
        <f t="shared" si="250"/>
        <v xml:space="preserve"> </v>
      </c>
      <c r="AF316" s="34" t="str">
        <f t="shared" si="251"/>
        <v xml:space="preserve"> </v>
      </c>
      <c r="AG316" s="34" t="str">
        <f t="shared" si="252"/>
        <v xml:space="preserve"> </v>
      </c>
      <c r="AH316" s="34" t="str">
        <f t="shared" si="253"/>
        <v xml:space="preserve"> </v>
      </c>
    </row>
    <row r="317" spans="2:34" ht="12.75" customHeight="1" x14ac:dyDescent="0.2">
      <c r="B317" s="24"/>
      <c r="D317" s="12"/>
      <c r="E317" s="12"/>
      <c r="F317" s="71"/>
      <c r="G317" s="74"/>
      <c r="H317" s="27" t="str">
        <f t="shared" si="239"/>
        <v xml:space="preserve"> </v>
      </c>
      <c r="I317" s="71"/>
      <c r="J317" s="73"/>
      <c r="K317" s="51" t="str">
        <f t="shared" si="224"/>
        <v xml:space="preserve"> </v>
      </c>
      <c r="L317" s="52"/>
      <c r="M317" s="47"/>
      <c r="N317" s="43" t="str">
        <f t="shared" si="240"/>
        <v xml:space="preserve"> </v>
      </c>
      <c r="O317" s="27" t="str">
        <f t="shared" si="241"/>
        <v xml:space="preserve"> </v>
      </c>
      <c r="P317" s="27" t="str">
        <f t="shared" si="242"/>
        <v xml:space="preserve"> </v>
      </c>
      <c r="Q317" s="27" t="str">
        <f t="shared" si="243"/>
        <v xml:space="preserve"> </v>
      </c>
      <c r="R317" s="42"/>
      <c r="S317" s="34"/>
      <c r="T317" s="34"/>
      <c r="U317" s="42"/>
      <c r="V317" s="42"/>
      <c r="W317" s="42"/>
      <c r="X317" s="48"/>
      <c r="Y317" s="32" t="str">
        <f t="shared" si="244"/>
        <v xml:space="preserve"> </v>
      </c>
      <c r="Z317" s="34" t="str">
        <f t="shared" si="245"/>
        <v xml:space="preserve"> </v>
      </c>
      <c r="AA317" s="34" t="str">
        <f t="shared" si="246"/>
        <v xml:space="preserve"> </v>
      </c>
      <c r="AB317" s="38" t="str">
        <f t="shared" si="247"/>
        <v xml:space="preserve"> </v>
      </c>
      <c r="AC317" s="42" t="str">
        <f t="shared" si="248"/>
        <v xml:space="preserve"> </v>
      </c>
      <c r="AD317" s="32" t="str">
        <f t="shared" si="249"/>
        <v xml:space="preserve"> </v>
      </c>
      <c r="AE317" s="34" t="str">
        <f t="shared" si="250"/>
        <v xml:space="preserve"> </v>
      </c>
      <c r="AF317" s="34" t="str">
        <f t="shared" si="251"/>
        <v xml:space="preserve"> </v>
      </c>
      <c r="AG317" s="34" t="str">
        <f t="shared" si="252"/>
        <v xml:space="preserve"> </v>
      </c>
      <c r="AH317" s="34" t="str">
        <f t="shared" si="253"/>
        <v xml:space="preserve"> </v>
      </c>
    </row>
    <row r="318" spans="2:34" ht="12.75" customHeight="1" x14ac:dyDescent="0.2">
      <c r="B318" s="24"/>
      <c r="D318" s="12"/>
      <c r="E318" s="12"/>
      <c r="F318" s="71"/>
      <c r="G318" s="74"/>
      <c r="H318" s="27" t="str">
        <f t="shared" si="239"/>
        <v xml:space="preserve"> </v>
      </c>
      <c r="I318" s="71"/>
      <c r="J318" s="73"/>
      <c r="K318" s="51" t="str">
        <f t="shared" si="224"/>
        <v xml:space="preserve"> </v>
      </c>
      <c r="L318" s="52"/>
      <c r="M318" s="47"/>
      <c r="N318" s="43" t="str">
        <f t="shared" si="240"/>
        <v xml:space="preserve"> </v>
      </c>
      <c r="O318" s="27" t="str">
        <f t="shared" si="241"/>
        <v xml:space="preserve"> </v>
      </c>
      <c r="P318" s="27" t="str">
        <f t="shared" si="242"/>
        <v xml:space="preserve"> </v>
      </c>
      <c r="Q318" s="27" t="str">
        <f t="shared" si="243"/>
        <v xml:space="preserve"> </v>
      </c>
      <c r="R318" s="42"/>
      <c r="S318" s="34"/>
      <c r="T318" s="34"/>
      <c r="U318" s="42"/>
      <c r="V318" s="42"/>
      <c r="W318" s="42"/>
      <c r="X318" s="48"/>
      <c r="Y318" s="32" t="str">
        <f t="shared" si="244"/>
        <v xml:space="preserve"> </v>
      </c>
      <c r="Z318" s="34" t="str">
        <f t="shared" si="245"/>
        <v xml:space="preserve"> </v>
      </c>
      <c r="AA318" s="34" t="str">
        <f t="shared" si="246"/>
        <v xml:space="preserve"> </v>
      </c>
      <c r="AB318" s="38" t="str">
        <f t="shared" si="247"/>
        <v xml:space="preserve"> </v>
      </c>
      <c r="AC318" s="42" t="str">
        <f t="shared" si="248"/>
        <v xml:space="preserve"> </v>
      </c>
      <c r="AD318" s="32" t="str">
        <f t="shared" si="249"/>
        <v xml:space="preserve"> </v>
      </c>
      <c r="AE318" s="34" t="str">
        <f t="shared" si="250"/>
        <v xml:space="preserve"> </v>
      </c>
      <c r="AF318" s="34" t="str">
        <f t="shared" si="251"/>
        <v xml:space="preserve"> </v>
      </c>
      <c r="AG318" s="34" t="str">
        <f t="shared" si="252"/>
        <v xml:space="preserve"> </v>
      </c>
      <c r="AH318" s="34" t="str">
        <f t="shared" si="253"/>
        <v xml:space="preserve"> </v>
      </c>
    </row>
    <row r="319" spans="2:34" ht="12.75" customHeight="1" x14ac:dyDescent="0.2">
      <c r="B319" s="24"/>
      <c r="D319" s="12"/>
      <c r="E319" s="12"/>
      <c r="F319" s="71"/>
      <c r="G319" s="74"/>
      <c r="H319" s="27" t="str">
        <f t="shared" si="239"/>
        <v xml:space="preserve"> </v>
      </c>
      <c r="I319" s="71"/>
      <c r="J319" s="73"/>
      <c r="K319" s="51" t="str">
        <f t="shared" si="224"/>
        <v xml:space="preserve"> </v>
      </c>
      <c r="L319" s="52"/>
      <c r="M319" s="47"/>
      <c r="N319" s="43" t="str">
        <f t="shared" si="240"/>
        <v xml:space="preserve"> </v>
      </c>
      <c r="O319" s="27" t="str">
        <f t="shared" si="241"/>
        <v xml:space="preserve"> </v>
      </c>
      <c r="P319" s="27" t="str">
        <f t="shared" si="242"/>
        <v xml:space="preserve"> </v>
      </c>
      <c r="Q319" s="27" t="str">
        <f t="shared" si="243"/>
        <v xml:space="preserve"> </v>
      </c>
      <c r="R319" s="42"/>
      <c r="S319" s="34"/>
      <c r="T319" s="34"/>
      <c r="U319" s="42"/>
      <c r="V319" s="42"/>
      <c r="W319" s="42"/>
      <c r="X319" s="48"/>
      <c r="Y319" s="32" t="str">
        <f t="shared" si="244"/>
        <v xml:space="preserve"> </v>
      </c>
      <c r="Z319" s="34" t="str">
        <f t="shared" si="245"/>
        <v xml:space="preserve"> </v>
      </c>
      <c r="AA319" s="34" t="str">
        <f t="shared" si="246"/>
        <v xml:space="preserve"> </v>
      </c>
      <c r="AB319" s="38" t="str">
        <f t="shared" si="247"/>
        <v xml:space="preserve"> </v>
      </c>
      <c r="AC319" s="42" t="str">
        <f t="shared" si="248"/>
        <v xml:space="preserve"> </v>
      </c>
      <c r="AD319" s="32" t="str">
        <f t="shared" si="249"/>
        <v xml:space="preserve"> </v>
      </c>
      <c r="AE319" s="34" t="str">
        <f t="shared" si="250"/>
        <v xml:space="preserve"> </v>
      </c>
      <c r="AF319" s="34" t="str">
        <f t="shared" si="251"/>
        <v xml:space="preserve"> </v>
      </c>
      <c r="AG319" s="34" t="str">
        <f t="shared" si="252"/>
        <v xml:space="preserve"> </v>
      </c>
      <c r="AH319" s="34" t="str">
        <f t="shared" si="253"/>
        <v xml:space="preserve"> </v>
      </c>
    </row>
    <row r="320" spans="2:34" ht="12.75" customHeight="1" thickBot="1" x14ac:dyDescent="0.25">
      <c r="B320" s="25"/>
      <c r="D320" s="12"/>
      <c r="E320" s="12"/>
      <c r="F320" s="71"/>
      <c r="G320" s="74"/>
      <c r="H320" s="27" t="str">
        <f t="shared" si="239"/>
        <v xml:space="preserve"> </v>
      </c>
      <c r="I320" s="71"/>
      <c r="J320" s="73"/>
      <c r="K320" s="51" t="str">
        <f t="shared" si="224"/>
        <v xml:space="preserve"> </v>
      </c>
      <c r="L320" s="52"/>
      <c r="M320" s="47"/>
      <c r="N320" s="43" t="str">
        <f t="shared" si="240"/>
        <v xml:space="preserve"> </v>
      </c>
      <c r="O320" s="27" t="str">
        <f t="shared" si="241"/>
        <v xml:space="preserve"> </v>
      </c>
      <c r="P320" s="27" t="str">
        <f t="shared" si="242"/>
        <v xml:space="preserve"> </v>
      </c>
      <c r="Q320" s="27" t="str">
        <f t="shared" si="243"/>
        <v xml:space="preserve"> </v>
      </c>
      <c r="R320" s="42"/>
      <c r="S320" s="34"/>
      <c r="T320" s="34"/>
      <c r="U320" s="42"/>
      <c r="V320" s="42"/>
      <c r="W320" s="42"/>
      <c r="X320" s="48"/>
      <c r="Y320" s="32" t="str">
        <f t="shared" si="244"/>
        <v xml:space="preserve"> </v>
      </c>
      <c r="Z320" s="34" t="str">
        <f t="shared" si="245"/>
        <v xml:space="preserve"> </v>
      </c>
      <c r="AA320" s="34" t="str">
        <f t="shared" si="246"/>
        <v xml:space="preserve"> </v>
      </c>
      <c r="AB320" s="38" t="str">
        <f t="shared" si="247"/>
        <v xml:space="preserve"> </v>
      </c>
      <c r="AC320" s="42" t="str">
        <f t="shared" si="248"/>
        <v xml:space="preserve"> </v>
      </c>
      <c r="AD320" s="32" t="str">
        <f t="shared" si="249"/>
        <v xml:space="preserve"> </v>
      </c>
      <c r="AE320" s="34" t="str">
        <f t="shared" si="250"/>
        <v xml:space="preserve"> </v>
      </c>
      <c r="AF320" s="34" t="str">
        <f t="shared" si="251"/>
        <v xml:space="preserve"> </v>
      </c>
      <c r="AG320" s="34" t="str">
        <f t="shared" si="252"/>
        <v xml:space="preserve"> </v>
      </c>
      <c r="AH320" s="34" t="str">
        <f t="shared" si="253"/>
        <v xml:space="preserve"> </v>
      </c>
    </row>
    <row r="321" spans="2:34" ht="12.75" customHeight="1" x14ac:dyDescent="0.2">
      <c r="B321" s="5" t="s">
        <v>10</v>
      </c>
      <c r="D321" s="113" t="s">
        <v>1</v>
      </c>
      <c r="E321" s="114"/>
      <c r="F321" s="114"/>
      <c r="G321" s="114"/>
      <c r="H321" s="114"/>
      <c r="I321" s="114"/>
      <c r="J321" s="114"/>
      <c r="K321" s="114"/>
      <c r="L321" s="114"/>
      <c r="M321" s="115"/>
      <c r="N321" s="33" t="str">
        <f t="shared" ref="N321:S321" si="254">IF(N245="","",IF(N260="",IF(SUM(COUNTIF(N261:N320,"LS")+COUNTIF(N261:N320,"LUMP"))&gt;0,"LS",""),IF(SUM(N261:N320)&gt;0,ROUND(SUM(N261:N320),2),"")))</f>
        <v/>
      </c>
      <c r="O321" s="33" t="str">
        <f t="shared" si="254"/>
        <v/>
      </c>
      <c r="P321" s="33" t="str">
        <f t="shared" si="254"/>
        <v/>
      </c>
      <c r="Q321" s="33" t="str">
        <f t="shared" si="254"/>
        <v/>
      </c>
      <c r="R321" s="13" t="str">
        <f>IF(R245="","",IF(R260="",IF(SUM(COUNTIF(R261:R320,"LS")+COUNTIF(R261:R320,"LUMP"))&gt;0,"LS",""),IF(SUM(R261:R320)&gt;0,ROUND(SUM(R261:R320),0),"")))</f>
        <v/>
      </c>
      <c r="S321" s="13" t="str">
        <f>IF(S245="","",IF(S260="",IF(SUM(COUNTIF(S261:S320,"LS")+COUNTIF(S261:S320,"LUMP"))&gt;0,"LS",""),IF(SUM(S261:S320)&gt;0,ROUND(SUM(S261:S320),0),"")))</f>
        <v/>
      </c>
      <c r="T321" s="13" t="str">
        <f>IF(T245="","",IF(T260="",IF(SUM(COUNTIF(T261:T320,"LS")+COUNTIF(T261:T320,"LUMP"))&gt;0,"LS",""),IF(SUM(T261:T320)&gt;0,ROUND(SUM(T261:T320),0),"")))</f>
        <v/>
      </c>
      <c r="U321" s="13" t="str">
        <f>IF(U245="","",IF(U260="",IF(SUM(COUNTIF(U261:U320,"LS")+COUNTIF(U261:U320,"LUMP"))&gt;0,"LS",""),IF(SUM(U261:U320)&gt;0,ROUND(SUM(U261:U320),0),"")))</f>
        <v/>
      </c>
      <c r="V321" s="13" t="str">
        <f>IF(V245="","",IF(V260="",IF(SUM(COUNTIF(V261:V320,"LS")+COUNTIF(V261:V320,"LUMP"))&gt;0,"LS",""),IF(SUM(V261:V320)&gt;0,ROUND(SUM(V261:V320),0),"")))</f>
        <v/>
      </c>
      <c r="W321" s="13" t="str">
        <f>IF(W245="","",IF(W260="",IF(SUM(COUNTIF(W261:W320,"LS")+COUNTIF(W261:W320,"LUMP"))&gt;0,"LS",""),IF(SUM(W261:W320)&gt;0,ROUND(SUM(W261:W320),0),"")))</f>
        <v/>
      </c>
      <c r="X321" s="46" t="str">
        <f>IF(X245="","",IF(X260="",IF(SUM(COUNTIF(X261:X320,"LS")+COUNTIF(X261:X320,"LUMP"))&gt;0,"LS",""),IF(SUM(X261:X320)&gt;0,ROUND(SUM(X261:X320),0),"")))</f>
        <v/>
      </c>
      <c r="Y321" s="45" t="str">
        <f>IF(Y245="","",IF(Y260="",IF(SUM(COUNTIF(Y261:Y320,"LS")+COUNTIF(Y261:Y320,"LUMP"))&gt;0,"LS",""),IF(SUM(Y261:Y320)&gt;0,ROUND(SUM(Y261:Y320),2),"")))</f>
        <v/>
      </c>
      <c r="Z321" s="13" t="str">
        <f>IF(Z245="","",IF(Z260="",IF(SUM(COUNTIF(Z261:Z320,"LS")+COUNTIF(Z261:Z320,"LUMP"))&gt;0,"LS",""),IF(SUM(Z261:Z320)&gt;0,ROUND(SUM(Z261:Z320),0),"")))</f>
        <v/>
      </c>
      <c r="AA321" s="13" t="str">
        <f>IF(AA245="","",IF(AA260="",IF(SUM(COUNTIF(AA261:AA320,"LS")+COUNTIF(AA261:AA320,"LUMP"))&gt;0,"LS",""),IF(SUM(AA261:AA320)&gt;0,ROUND(SUM(AA261:AA320),0),"")))</f>
        <v/>
      </c>
      <c r="AB321" s="13" t="str">
        <f>IF(AB245="","",IF(AB260="",IF(SUM(COUNTIF(AB261:AB320,"LS")+COUNTIF(AB261:AB320,"LUMP"))&gt;0,"LS",""),IF(SUM(AB261:AB320)&gt;0,ROUND(SUM(AB261:AB320),0),"")))</f>
        <v/>
      </c>
      <c r="AC321" s="46" t="str">
        <f>IF(AC245="","",IF(AC260="",IF(SUM(COUNTIF(AC261:AC320,"LS")+COUNTIF(AC261:AC320,"LUMP"))&gt;0,"LS",""),IF(SUM(AC261:AC320)&gt;0,ROUND(SUM(AC261:AC320),0),"")))</f>
        <v/>
      </c>
      <c r="AD321" s="45" t="str">
        <f>IF(AD245="","",IF(AD260="",IF(SUM(COUNTIF(AD261:AD320,"LS")+COUNTIF(AD261:AD320,"LUMP"))&gt;0,"LS",""),IF(SUM(AD261:AD320)&gt;0,ROUND(SUM(AD261:AD320),2),"")))</f>
        <v/>
      </c>
      <c r="AE321" s="33" t="str">
        <f>IF(AE245="","",IF(AE260="",IF(SUM(COUNTIF(AE261:AE320,"LS")+COUNTIF(AE261:AE320,"LUMP"))&gt;0,"LS",""),IF(SUM(AE261:AE320)&gt;0,ROUND(SUM(AE261:AE320),2),"")))</f>
        <v/>
      </c>
      <c r="AF321" s="13" t="str">
        <f>IF(AF245="","",IF(AF260="",IF(SUM(COUNTIF(AF261:AF320,"LS")+COUNTIF(AF261:AF320,"LUMP"))&gt;0,"LS",""),IF(SUM(AF261:AF320)&gt;0,ROUND(SUM(AF261:AF320),0),"")))</f>
        <v/>
      </c>
      <c r="AG321" s="13" t="str">
        <f>IF(AG245="","",IF(AG260="",IF(SUM(COUNTIF(AG261:AG320,"LS")+COUNTIF(AG261:AG320,"LUMP"))&gt;0,"LS",""),IF(SUM(AG261:AG320)&gt;0,ROUND(SUM(AG261:AG320),0),"")))</f>
        <v/>
      </c>
      <c r="AH321" s="13" t="str">
        <f>IF(AH245="","",IF(AH260="",IF(SUM(COUNTIF(AH261:AH320,"LS")+COUNTIF(AH261:AH320,"LUMP"))&gt;0,"LS",""),IF(SUM(AH261:AH320)&gt;0,ROUND(SUM(AH261:AH320),0),"")))</f>
        <v/>
      </c>
    </row>
  </sheetData>
  <mergeCells count="516">
    <mergeCell ref="Q169:Q180"/>
    <mergeCell ref="D321:M321"/>
    <mergeCell ref="F122:J122"/>
    <mergeCell ref="F130:J130"/>
    <mergeCell ref="F132:J132"/>
    <mergeCell ref="F134:J134"/>
    <mergeCell ref="F142:J142"/>
    <mergeCell ref="F143:J143"/>
    <mergeCell ref="F144:J144"/>
    <mergeCell ref="F146:J146"/>
    <mergeCell ref="F147:J147"/>
    <mergeCell ref="F148:J148"/>
    <mergeCell ref="F151:J151"/>
    <mergeCell ref="E168:E181"/>
    <mergeCell ref="I161:J161"/>
    <mergeCell ref="F141:G141"/>
    <mergeCell ref="F136:G136"/>
    <mergeCell ref="I136:J136"/>
    <mergeCell ref="F190:J190"/>
    <mergeCell ref="I141:J141"/>
    <mergeCell ref="F183:G183"/>
    <mergeCell ref="I162:J162"/>
    <mergeCell ref="D163:M163"/>
    <mergeCell ref="D7:AH7"/>
    <mergeCell ref="D10:D23"/>
    <mergeCell ref="D8:J8"/>
    <mergeCell ref="D9:J9"/>
    <mergeCell ref="E10:E23"/>
    <mergeCell ref="Y11:Y22"/>
    <mergeCell ref="AA11:AA22"/>
    <mergeCell ref="AB11:AB22"/>
    <mergeCell ref="AG11:AG22"/>
    <mergeCell ref="AH11:AH22"/>
    <mergeCell ref="N11:N21"/>
    <mergeCell ref="K10:K23"/>
    <mergeCell ref="L10:L23"/>
    <mergeCell ref="Z11:Z22"/>
    <mergeCell ref="AC11:AC22"/>
    <mergeCell ref="AD11:AD22"/>
    <mergeCell ref="Q11:Q22"/>
    <mergeCell ref="O11:O21"/>
    <mergeCell ref="AF11:AF22"/>
    <mergeCell ref="F10:J23"/>
    <mergeCell ref="X11:X21"/>
    <mergeCell ref="AE11:AE22"/>
    <mergeCell ref="T11:T21"/>
    <mergeCell ref="P11:P22"/>
    <mergeCell ref="S11:S21"/>
    <mergeCell ref="D87:J87"/>
    <mergeCell ref="B10:B23"/>
    <mergeCell ref="AD248:AD259"/>
    <mergeCell ref="AE248:AE259"/>
    <mergeCell ref="P248:P259"/>
    <mergeCell ref="Q248:Q259"/>
    <mergeCell ref="D247:D260"/>
    <mergeCell ref="E247:E260"/>
    <mergeCell ref="F247:J260"/>
    <mergeCell ref="D244:AH244"/>
    <mergeCell ref="AF248:AF259"/>
    <mergeCell ref="AG248:AG259"/>
    <mergeCell ref="AC248:AC259"/>
    <mergeCell ref="F62:G62"/>
    <mergeCell ref="V11:V21"/>
    <mergeCell ref="F35:G35"/>
    <mergeCell ref="I104:J104"/>
    <mergeCell ref="Y248:Y259"/>
    <mergeCell ref="F206:G206"/>
    <mergeCell ref="X169:X179"/>
    <mergeCell ref="F43:J43"/>
    <mergeCell ref="F81:G81"/>
    <mergeCell ref="I81:J81"/>
    <mergeCell ref="R90:R100"/>
    <mergeCell ref="F46:J46"/>
    <mergeCell ref="F48:J48"/>
    <mergeCell ref="M10:M23"/>
    <mergeCell ref="F118:G118"/>
    <mergeCell ref="I118:J118"/>
    <mergeCell ref="F109:G109"/>
    <mergeCell ref="I109:J109"/>
    <mergeCell ref="F114:G114"/>
    <mergeCell ref="I114:J114"/>
    <mergeCell ref="I79:J79"/>
    <mergeCell ref="I75:J75"/>
    <mergeCell ref="F77:G77"/>
    <mergeCell ref="F58:G58"/>
    <mergeCell ref="I58:J58"/>
    <mergeCell ref="I62:J62"/>
    <mergeCell ref="I38:J38"/>
    <mergeCell ref="I35:J35"/>
    <mergeCell ref="F78:G78"/>
    <mergeCell ref="N90:N100"/>
    <mergeCell ref="O90:O100"/>
    <mergeCell ref="F104:G104"/>
    <mergeCell ref="F106:G106"/>
    <mergeCell ref="F108:G108"/>
    <mergeCell ref="B247:B260"/>
    <mergeCell ref="D246:J246"/>
    <mergeCell ref="M168:M181"/>
    <mergeCell ref="N169:N179"/>
    <mergeCell ref="I183:J183"/>
    <mergeCell ref="I240:J240"/>
    <mergeCell ref="I241:J241"/>
    <mergeCell ref="I229:J229"/>
    <mergeCell ref="D245:J245"/>
    <mergeCell ref="K168:K181"/>
    <mergeCell ref="L168:L181"/>
    <mergeCell ref="F168:J181"/>
    <mergeCell ref="F208:G208"/>
    <mergeCell ref="F194:J194"/>
    <mergeCell ref="F197:J197"/>
    <mergeCell ref="F199:J199"/>
    <mergeCell ref="F200:J200"/>
    <mergeCell ref="N248:N258"/>
    <mergeCell ref="I206:J206"/>
    <mergeCell ref="F204:J204"/>
    <mergeCell ref="I188:J188"/>
    <mergeCell ref="F193:G193"/>
    <mergeCell ref="F215:G215"/>
    <mergeCell ref="D168:D181"/>
    <mergeCell ref="AH248:AH259"/>
    <mergeCell ref="AH169:AH180"/>
    <mergeCell ref="AB248:AB259"/>
    <mergeCell ref="F137:G137"/>
    <mergeCell ref="I137:J137"/>
    <mergeCell ref="Z248:Z259"/>
    <mergeCell ref="AA248:AA259"/>
    <mergeCell ref="D165:AH165"/>
    <mergeCell ref="Y169:Y180"/>
    <mergeCell ref="AA169:AA180"/>
    <mergeCell ref="AB169:AB180"/>
    <mergeCell ref="AC169:AC180"/>
    <mergeCell ref="AE169:AE180"/>
    <mergeCell ref="AF169:AF180"/>
    <mergeCell ref="AG169:AG180"/>
    <mergeCell ref="Z169:Z180"/>
    <mergeCell ref="O169:O179"/>
    <mergeCell ref="F188:G188"/>
    <mergeCell ref="D242:M242"/>
    <mergeCell ref="T248:T258"/>
    <mergeCell ref="T169:T179"/>
    <mergeCell ref="P169:P180"/>
    <mergeCell ref="R169:R179"/>
    <mergeCell ref="S169:S179"/>
    <mergeCell ref="AD169:AD180"/>
    <mergeCell ref="B89:B102"/>
    <mergeCell ref="F25:G25"/>
    <mergeCell ref="I25:J25"/>
    <mergeCell ref="F28:G28"/>
    <mergeCell ref="I28:J28"/>
    <mergeCell ref="D86:AH86"/>
    <mergeCell ref="E89:E102"/>
    <mergeCell ref="F76:G76"/>
    <mergeCell ref="I76:J76"/>
    <mergeCell ref="K89:K102"/>
    <mergeCell ref="F70:G70"/>
    <mergeCell ref="F52:J52"/>
    <mergeCell ref="F54:J54"/>
    <mergeCell ref="F56:J56"/>
    <mergeCell ref="I70:J70"/>
    <mergeCell ref="I77:J77"/>
    <mergeCell ref="AG90:AG101"/>
    <mergeCell ref="B168:B181"/>
    <mergeCell ref="D88:J88"/>
    <mergeCell ref="D89:D102"/>
    <mergeCell ref="D84:M84"/>
    <mergeCell ref="F63:J63"/>
    <mergeCell ref="F59:J59"/>
    <mergeCell ref="AH90:AH101"/>
    <mergeCell ref="AF90:AF101"/>
    <mergeCell ref="V90:V100"/>
    <mergeCell ref="X90:X100"/>
    <mergeCell ref="S90:S100"/>
    <mergeCell ref="U90:U100"/>
    <mergeCell ref="Z90:Z101"/>
    <mergeCell ref="AA90:AA101"/>
    <mergeCell ref="AB90:AB101"/>
    <mergeCell ref="AC90:AC101"/>
    <mergeCell ref="AD90:AD101"/>
    <mergeCell ref="AE90:AE101"/>
    <mergeCell ref="Y90:Y101"/>
    <mergeCell ref="T90:T100"/>
    <mergeCell ref="W90:W100"/>
    <mergeCell ref="F263:G263"/>
    <mergeCell ref="I263:J263"/>
    <mergeCell ref="F240:G240"/>
    <mergeCell ref="F241:G241"/>
    <mergeCell ref="I261:J261"/>
    <mergeCell ref="F262:G262"/>
    <mergeCell ref="I262:J262"/>
    <mergeCell ref="F261:G261"/>
    <mergeCell ref="F224:G224"/>
    <mergeCell ref="F239:G239"/>
    <mergeCell ref="I239:J239"/>
    <mergeCell ref="F228:G228"/>
    <mergeCell ref="I228:J228"/>
    <mergeCell ref="F230:G230"/>
    <mergeCell ref="I230:J230"/>
    <mergeCell ref="F231:G231"/>
    <mergeCell ref="I231:J231"/>
    <mergeCell ref="F232:G232"/>
    <mergeCell ref="I232:J232"/>
    <mergeCell ref="F233:G233"/>
    <mergeCell ref="I233:J233"/>
    <mergeCell ref="I290:J290"/>
    <mergeCell ref="F291:G291"/>
    <mergeCell ref="I291:J291"/>
    <mergeCell ref="F292:G292"/>
    <mergeCell ref="I292:J292"/>
    <mergeCell ref="F280:G280"/>
    <mergeCell ref="I280:J280"/>
    <mergeCell ref="F282:G282"/>
    <mergeCell ref="I282:J282"/>
    <mergeCell ref="F284:G284"/>
    <mergeCell ref="F287:G287"/>
    <mergeCell ref="I287:J287"/>
    <mergeCell ref="F288:G288"/>
    <mergeCell ref="I288:J288"/>
    <mergeCell ref="F289:G289"/>
    <mergeCell ref="F281:G281"/>
    <mergeCell ref="I281:J281"/>
    <mergeCell ref="F283:G283"/>
    <mergeCell ref="I283:J283"/>
    <mergeCell ref="I289:J289"/>
    <mergeCell ref="F290:G290"/>
    <mergeCell ref="F285:G285"/>
    <mergeCell ref="I285:J285"/>
    <mergeCell ref="F286:G286"/>
    <mergeCell ref="F294:G294"/>
    <mergeCell ref="I294:J294"/>
    <mergeCell ref="F295:G295"/>
    <mergeCell ref="I295:J295"/>
    <mergeCell ref="F296:G296"/>
    <mergeCell ref="I296:J296"/>
    <mergeCell ref="F297:G297"/>
    <mergeCell ref="I297:J297"/>
    <mergeCell ref="F293:G293"/>
    <mergeCell ref="I293:J293"/>
    <mergeCell ref="F310:G310"/>
    <mergeCell ref="I310:J310"/>
    <mergeCell ref="F298:G298"/>
    <mergeCell ref="I298:J298"/>
    <mergeCell ref="F299:G299"/>
    <mergeCell ref="I299:J299"/>
    <mergeCell ref="F300:G300"/>
    <mergeCell ref="I300:J300"/>
    <mergeCell ref="I309:J309"/>
    <mergeCell ref="I301:J301"/>
    <mergeCell ref="F302:G302"/>
    <mergeCell ref="I302:J302"/>
    <mergeCell ref="F303:G303"/>
    <mergeCell ref="I303:J303"/>
    <mergeCell ref="F304:G304"/>
    <mergeCell ref="I304:J304"/>
    <mergeCell ref="F308:G308"/>
    <mergeCell ref="I308:J308"/>
    <mergeCell ref="F309:G309"/>
    <mergeCell ref="F305:G305"/>
    <mergeCell ref="I305:J305"/>
    <mergeCell ref="F301:G301"/>
    <mergeCell ref="F320:G320"/>
    <mergeCell ref="I320:J320"/>
    <mergeCell ref="F316:G316"/>
    <mergeCell ref="I316:J316"/>
    <mergeCell ref="F317:G317"/>
    <mergeCell ref="I317:J317"/>
    <mergeCell ref="F319:G319"/>
    <mergeCell ref="I319:J319"/>
    <mergeCell ref="F306:G306"/>
    <mergeCell ref="I306:J306"/>
    <mergeCell ref="F307:G307"/>
    <mergeCell ref="I307:J307"/>
    <mergeCell ref="F318:G318"/>
    <mergeCell ref="I318:J318"/>
    <mergeCell ref="F311:G311"/>
    <mergeCell ref="I311:J311"/>
    <mergeCell ref="F312:G312"/>
    <mergeCell ref="I312:J312"/>
    <mergeCell ref="F313:G313"/>
    <mergeCell ref="I313:J313"/>
    <mergeCell ref="F314:G314"/>
    <mergeCell ref="I314:J314"/>
    <mergeCell ref="F315:G315"/>
    <mergeCell ref="I315:J315"/>
    <mergeCell ref="I286:J286"/>
    <mergeCell ref="I80:J80"/>
    <mergeCell ref="F80:G80"/>
    <mergeCell ref="F73:G73"/>
    <mergeCell ref="I73:J73"/>
    <mergeCell ref="F74:G74"/>
    <mergeCell ref="I74:J74"/>
    <mergeCell ref="F279:G279"/>
    <mergeCell ref="I279:J279"/>
    <mergeCell ref="F270:G270"/>
    <mergeCell ref="I270:J270"/>
    <mergeCell ref="F271:G271"/>
    <mergeCell ref="I271:J271"/>
    <mergeCell ref="F272:G272"/>
    <mergeCell ref="I272:J272"/>
    <mergeCell ref="F274:G274"/>
    <mergeCell ref="I274:J274"/>
    <mergeCell ref="F277:G277"/>
    <mergeCell ref="I277:J277"/>
    <mergeCell ref="F278:G278"/>
    <mergeCell ref="I278:J278"/>
    <mergeCell ref="F212:G212"/>
    <mergeCell ref="I212:J212"/>
    <mergeCell ref="F209:J209"/>
    <mergeCell ref="V248:V258"/>
    <mergeCell ref="W248:W258"/>
    <mergeCell ref="X248:X258"/>
    <mergeCell ref="F229:G229"/>
    <mergeCell ref="F234:G234"/>
    <mergeCell ref="F187:G187"/>
    <mergeCell ref="I187:J187"/>
    <mergeCell ref="U248:U258"/>
    <mergeCell ref="K247:K260"/>
    <mergeCell ref="L247:L260"/>
    <mergeCell ref="M247:M260"/>
    <mergeCell ref="F216:G216"/>
    <mergeCell ref="I234:J234"/>
    <mergeCell ref="I220:J220"/>
    <mergeCell ref="I215:J215"/>
    <mergeCell ref="I216:J216"/>
    <mergeCell ref="I224:J224"/>
    <mergeCell ref="O248:O258"/>
    <mergeCell ref="R248:R258"/>
    <mergeCell ref="S248:S258"/>
    <mergeCell ref="I218:J218"/>
    <mergeCell ref="I208:J208"/>
    <mergeCell ref="F210:G210"/>
    <mergeCell ref="I210:J210"/>
    <mergeCell ref="F44:J44"/>
    <mergeCell ref="F211:G211"/>
    <mergeCell ref="I211:J211"/>
    <mergeCell ref="F213:G213"/>
    <mergeCell ref="I213:J213"/>
    <mergeCell ref="W11:W21"/>
    <mergeCell ref="F53:J53"/>
    <mergeCell ref="F45:J45"/>
    <mergeCell ref="W169:W179"/>
    <mergeCell ref="U11:U21"/>
    <mergeCell ref="I78:J78"/>
    <mergeCell ref="F79:G79"/>
    <mergeCell ref="F75:G75"/>
    <mergeCell ref="F37:G37"/>
    <mergeCell ref="F49:G49"/>
    <mergeCell ref="I49:J49"/>
    <mergeCell ref="F38:G38"/>
    <mergeCell ref="R11:R21"/>
    <mergeCell ref="F55:J55"/>
    <mergeCell ref="I37:J37"/>
    <mergeCell ref="U169:U179"/>
    <mergeCell ref="M89:M102"/>
    <mergeCell ref="L89:L102"/>
    <mergeCell ref="F89:J102"/>
    <mergeCell ref="F117:J117"/>
    <mergeCell ref="I108:J108"/>
    <mergeCell ref="P90:P101"/>
    <mergeCell ref="Q90:Q101"/>
    <mergeCell ref="V169:V179"/>
    <mergeCell ref="F36:G36"/>
    <mergeCell ref="I36:J36"/>
    <mergeCell ref="F40:G40"/>
    <mergeCell ref="I40:J40"/>
    <mergeCell ref="F41:G41"/>
    <mergeCell ref="I41:J41"/>
    <mergeCell ref="F42:G42"/>
    <mergeCell ref="I42:J42"/>
    <mergeCell ref="F47:G47"/>
    <mergeCell ref="I47:J47"/>
    <mergeCell ref="I82:J82"/>
    <mergeCell ref="I83:J83"/>
    <mergeCell ref="F65:J65"/>
    <mergeCell ref="F66:J66"/>
    <mergeCell ref="F67:J67"/>
    <mergeCell ref="F68:J68"/>
    <mergeCell ref="F69:J69"/>
    <mergeCell ref="F71:J71"/>
    <mergeCell ref="F72:J72"/>
    <mergeCell ref="F150:G150"/>
    <mergeCell ref="I150:J150"/>
    <mergeCell ref="F149:J149"/>
    <mergeCell ref="F131:G131"/>
    <mergeCell ref="I131:J131"/>
    <mergeCell ref="F145:G145"/>
    <mergeCell ref="I145:J145"/>
    <mergeCell ref="F135:G135"/>
    <mergeCell ref="I135:J135"/>
    <mergeCell ref="F138:G138"/>
    <mergeCell ref="I138:J138"/>
    <mergeCell ref="F139:J139"/>
    <mergeCell ref="F140:G140"/>
    <mergeCell ref="I140:J140"/>
    <mergeCell ref="I219:J219"/>
    <mergeCell ref="F223:G223"/>
    <mergeCell ref="I223:J223"/>
    <mergeCell ref="F225:G225"/>
    <mergeCell ref="I225:J225"/>
    <mergeCell ref="F226:G226"/>
    <mergeCell ref="I226:J226"/>
    <mergeCell ref="F227:G227"/>
    <mergeCell ref="I227:J227"/>
    <mergeCell ref="I222:J222"/>
    <mergeCell ref="I284:J284"/>
    <mergeCell ref="F186:G186"/>
    <mergeCell ref="I186:J186"/>
    <mergeCell ref="F189:G189"/>
    <mergeCell ref="I189:J189"/>
    <mergeCell ref="F191:G191"/>
    <mergeCell ref="I191:J191"/>
    <mergeCell ref="F192:G192"/>
    <mergeCell ref="I192:J192"/>
    <mergeCell ref="F195:G195"/>
    <mergeCell ref="I195:J195"/>
    <mergeCell ref="I221:J221"/>
    <mergeCell ref="F214:G214"/>
    <mergeCell ref="I214:J214"/>
    <mergeCell ref="F221:G221"/>
    <mergeCell ref="F222:G222"/>
    <mergeCell ref="F235:G235"/>
    <mergeCell ref="I235:J235"/>
    <mergeCell ref="F236:G236"/>
    <mergeCell ref="I236:J236"/>
    <mergeCell ref="F237:G237"/>
    <mergeCell ref="I237:J237"/>
    <mergeCell ref="F238:G238"/>
    <mergeCell ref="I238:J238"/>
    <mergeCell ref="F264:G264"/>
    <mergeCell ref="I264:J264"/>
    <mergeCell ref="F269:G269"/>
    <mergeCell ref="I269:J269"/>
    <mergeCell ref="F273:G273"/>
    <mergeCell ref="I273:J273"/>
    <mergeCell ref="F275:G275"/>
    <mergeCell ref="I275:J275"/>
    <mergeCell ref="F276:G276"/>
    <mergeCell ref="I276:J276"/>
    <mergeCell ref="F265:G265"/>
    <mergeCell ref="I265:J265"/>
    <mergeCell ref="F266:G266"/>
    <mergeCell ref="I266:J266"/>
    <mergeCell ref="F267:G267"/>
    <mergeCell ref="I267:J267"/>
    <mergeCell ref="F268:G268"/>
    <mergeCell ref="I268:J268"/>
    <mergeCell ref="F26:G26"/>
    <mergeCell ref="F27:G27"/>
    <mergeCell ref="F29:G29"/>
    <mergeCell ref="F30:G30"/>
    <mergeCell ref="F31:G31"/>
    <mergeCell ref="F32:G32"/>
    <mergeCell ref="F33:G33"/>
    <mergeCell ref="F34:G34"/>
    <mergeCell ref="I26:J26"/>
    <mergeCell ref="I27:J27"/>
    <mergeCell ref="I29:J29"/>
    <mergeCell ref="I30:J30"/>
    <mergeCell ref="I31:J31"/>
    <mergeCell ref="I32:J32"/>
    <mergeCell ref="I33:J33"/>
    <mergeCell ref="I34:J34"/>
    <mergeCell ref="F50:J50"/>
    <mergeCell ref="F51:J51"/>
    <mergeCell ref="F57:G57"/>
    <mergeCell ref="I57:J57"/>
    <mergeCell ref="F60:G60"/>
    <mergeCell ref="I60:J60"/>
    <mergeCell ref="F61:J61"/>
    <mergeCell ref="F64:J64"/>
    <mergeCell ref="F116:J116"/>
    <mergeCell ref="F105:J105"/>
    <mergeCell ref="F107:J107"/>
    <mergeCell ref="F110:J110"/>
    <mergeCell ref="F111:J111"/>
    <mergeCell ref="F112:J112"/>
    <mergeCell ref="F113:J113"/>
    <mergeCell ref="F115:J115"/>
    <mergeCell ref="I106:J106"/>
    <mergeCell ref="F119:J119"/>
    <mergeCell ref="F120:J120"/>
    <mergeCell ref="F121:J121"/>
    <mergeCell ref="F126:J126"/>
    <mergeCell ref="F128:J128"/>
    <mergeCell ref="F133:G133"/>
    <mergeCell ref="I133:J133"/>
    <mergeCell ref="F123:G123"/>
    <mergeCell ref="I123:J123"/>
    <mergeCell ref="F124:G124"/>
    <mergeCell ref="I124:J124"/>
    <mergeCell ref="F125:G125"/>
    <mergeCell ref="I125:J125"/>
    <mergeCell ref="F127:G127"/>
    <mergeCell ref="I127:J127"/>
    <mergeCell ref="F129:G129"/>
    <mergeCell ref="I129:J129"/>
    <mergeCell ref="F207:J207"/>
    <mergeCell ref="I217:J217"/>
    <mergeCell ref="F152:J152"/>
    <mergeCell ref="F153:J153"/>
    <mergeCell ref="F154:J154"/>
    <mergeCell ref="F156:J156"/>
    <mergeCell ref="F157:J157"/>
    <mergeCell ref="F158:J158"/>
    <mergeCell ref="F159:J159"/>
    <mergeCell ref="F160:J160"/>
    <mergeCell ref="F184:G184"/>
    <mergeCell ref="I184:J184"/>
    <mergeCell ref="F155:G155"/>
    <mergeCell ref="I155:J155"/>
    <mergeCell ref="F202:G202"/>
    <mergeCell ref="I202:J202"/>
    <mergeCell ref="F185:J185"/>
    <mergeCell ref="F198:J198"/>
    <mergeCell ref="I193:J193"/>
    <mergeCell ref="D167:J167"/>
    <mergeCell ref="D166:J166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ignoredErrors>
    <ignoredError sqref="Y84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Maas, Tamara</cp:lastModifiedBy>
  <cp:lastPrinted>2015-05-18T13:50:30Z</cp:lastPrinted>
  <dcterms:created xsi:type="dcterms:W3CDTF">2005-09-27T11:52:28Z</dcterms:created>
  <dcterms:modified xsi:type="dcterms:W3CDTF">2023-10-03T15:13:49Z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